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GHACHI\Documents\CPE 2027\"/>
    </mc:Choice>
  </mc:AlternateContent>
  <xr:revisionPtr revIDLastSave="0" documentId="13_ncr:1_{22AB6748-2D1A-4AD0-93B9-F5FA0C6EEC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ELAFONTAINE" sheetId="1" r:id="rId1"/>
    <sheet name="CASANOVA" sheetId="2" r:id="rId2"/>
    <sheet name="Pompes sur variateur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6" i="2" l="1"/>
  <c r="M36" i="2"/>
  <c r="M44" i="2"/>
  <c r="N44" i="2"/>
  <c r="J5" i="2"/>
  <c r="K6" i="2"/>
  <c r="K5" i="2"/>
  <c r="K7" i="2"/>
  <c r="J9" i="2"/>
  <c r="K9" i="2"/>
  <c r="J10" i="2"/>
  <c r="K10" i="2"/>
  <c r="J11" i="2"/>
  <c r="K11" i="2"/>
  <c r="J14" i="2"/>
  <c r="K14" i="2"/>
  <c r="J15" i="2"/>
  <c r="J17" i="2"/>
  <c r="K17" i="2"/>
  <c r="J18" i="2"/>
  <c r="K18" i="2"/>
  <c r="J21" i="2"/>
  <c r="K21" i="2"/>
  <c r="K15" i="2"/>
  <c r="K27" i="2"/>
  <c r="J27" i="2"/>
  <c r="J29" i="2"/>
  <c r="K29" i="2"/>
  <c r="K31" i="2"/>
  <c r="J31" i="2"/>
  <c r="J33" i="2"/>
  <c r="K33" i="2"/>
  <c r="K36" i="2"/>
  <c r="J36" i="2"/>
  <c r="J38" i="2"/>
  <c r="K38" i="2"/>
  <c r="K40" i="2"/>
  <c r="J40" i="2"/>
  <c r="J42" i="2"/>
  <c r="K42" i="2"/>
  <c r="J44" i="2" l="1"/>
  <c r="K44" i="2" l="1"/>
  <c r="K16" i="1"/>
  <c r="K8" i="1"/>
  <c r="K9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5" i="1"/>
  <c r="M45" i="1" s="1"/>
  <c r="K45" i="1"/>
  <c r="N45" i="1" s="1"/>
  <c r="J76" i="1"/>
  <c r="M76" i="1" s="1"/>
  <c r="K6" i="1"/>
  <c r="H42" i="2" l="1"/>
  <c r="G42" i="2"/>
  <c r="G40" i="2" l="1"/>
  <c r="H40" i="2"/>
  <c r="G38" i="2" l="1"/>
  <c r="H38" i="2"/>
  <c r="G36" i="2"/>
  <c r="H36" i="2"/>
  <c r="H76" i="1" l="1"/>
  <c r="K76" i="1" l="1"/>
  <c r="N76" i="1" s="1"/>
  <c r="H11" i="1"/>
  <c r="K11" i="1" s="1"/>
  <c r="H33" i="2" l="1"/>
  <c r="G33" i="2"/>
  <c r="H31" i="2"/>
  <c r="G31" i="2"/>
  <c r="H29" i="2"/>
  <c r="G29" i="2"/>
  <c r="G27" i="2"/>
  <c r="H27" i="2"/>
  <c r="H21" i="2" l="1"/>
  <c r="G21" i="2"/>
  <c r="H18" i="2" l="1"/>
  <c r="G18" i="2"/>
  <c r="H17" i="2" l="1"/>
  <c r="G17" i="2"/>
  <c r="H15" i="2"/>
  <c r="G15" i="2" l="1"/>
  <c r="G14" i="2"/>
  <c r="H14" i="2"/>
  <c r="H11" i="2"/>
  <c r="G11" i="2"/>
  <c r="G10" i="2"/>
  <c r="H10" i="2"/>
  <c r="H9" i="2" l="1"/>
  <c r="G9" i="2"/>
  <c r="H6" i="2"/>
  <c r="H7" i="2"/>
  <c r="H5" i="2"/>
  <c r="G5" i="2"/>
  <c r="H67" i="1"/>
  <c r="K67" i="1" s="1"/>
  <c r="G67" i="1"/>
  <c r="J67" i="1" s="1"/>
  <c r="H66" i="1"/>
  <c r="K66" i="1" s="1"/>
  <c r="G66" i="1"/>
  <c r="J66" i="1" s="1"/>
  <c r="G44" i="2" l="1"/>
  <c r="H44" i="2"/>
  <c r="H73" i="1"/>
  <c r="G73" i="1"/>
  <c r="J73" i="1" s="1"/>
  <c r="M73" i="1" s="1"/>
  <c r="K73" i="1" l="1"/>
  <c r="N73" i="1" s="1"/>
  <c r="G71" i="1"/>
  <c r="J71" i="1" s="1"/>
  <c r="M71" i="1" s="1"/>
  <c r="H71" i="1"/>
  <c r="K71" i="1" s="1"/>
  <c r="N71" i="1" s="1"/>
  <c r="G69" i="1"/>
  <c r="J69" i="1" s="1"/>
  <c r="M69" i="1" s="1"/>
  <c r="H69" i="1" l="1"/>
  <c r="K69" i="1" s="1"/>
  <c r="N69" i="1" s="1"/>
  <c r="H62" i="1" l="1"/>
  <c r="K62" i="1" s="1"/>
  <c r="N62" i="1" s="1"/>
  <c r="G62" i="1"/>
  <c r="J62" i="1" s="1"/>
  <c r="M62" i="1" s="1"/>
  <c r="G61" i="1" l="1"/>
  <c r="J61" i="1" s="1"/>
  <c r="M61" i="1" s="1"/>
  <c r="H61" i="1"/>
  <c r="K61" i="1" s="1"/>
  <c r="N61" i="1" s="1"/>
  <c r="H60" i="1" l="1"/>
  <c r="K60" i="1" s="1"/>
  <c r="N60" i="1" s="1"/>
  <c r="G60" i="1"/>
  <c r="J60" i="1" s="1"/>
  <c r="M60" i="1" s="1"/>
  <c r="H59" i="1" l="1"/>
  <c r="K59" i="1" s="1"/>
  <c r="N59" i="1" s="1"/>
  <c r="G59" i="1" l="1"/>
  <c r="J59" i="1" s="1"/>
  <c r="M59" i="1" s="1"/>
  <c r="G9" i="1" l="1"/>
  <c r="J9" i="1" s="1"/>
  <c r="G8" i="1"/>
  <c r="J8" i="1" s="1"/>
  <c r="G6" i="1"/>
  <c r="J6" i="1" s="1"/>
  <c r="G58" i="1"/>
  <c r="J58" i="1" s="1"/>
  <c r="M58" i="1" s="1"/>
  <c r="H58" i="1"/>
  <c r="H56" i="1"/>
  <c r="G56" i="1"/>
  <c r="H51" i="1"/>
  <c r="G51" i="1"/>
  <c r="H49" i="1"/>
  <c r="K49" i="1" s="1"/>
  <c r="N49" i="1" s="1"/>
  <c r="G49" i="1"/>
  <c r="J49" i="1" s="1"/>
  <c r="M49" i="1" s="1"/>
  <c r="H47" i="1"/>
  <c r="K47" i="1" s="1"/>
  <c r="N47" i="1" s="1"/>
  <c r="G47" i="1"/>
  <c r="J47" i="1" s="1"/>
  <c r="M47" i="1" s="1"/>
  <c r="H34" i="1"/>
  <c r="K34" i="1" s="1"/>
  <c r="G34" i="1"/>
  <c r="J34" i="1" s="1"/>
  <c r="H33" i="1"/>
  <c r="K33" i="1" s="1"/>
  <c r="G33" i="1"/>
  <c r="J33" i="1" s="1"/>
  <c r="M78" i="1" l="1"/>
  <c r="K58" i="1"/>
  <c r="N58" i="1" s="1"/>
  <c r="N78" i="1" s="1"/>
  <c r="H27" i="1"/>
  <c r="K27" i="1" s="1"/>
  <c r="G27" i="1"/>
  <c r="J27" i="1" s="1"/>
  <c r="G26" i="1"/>
  <c r="J26" i="1" s="1"/>
  <c r="H26" i="1"/>
  <c r="K26" i="1" s="1"/>
  <c r="H23" i="1" l="1"/>
  <c r="K23" i="1" s="1"/>
  <c r="G23" i="1"/>
  <c r="J23" i="1" s="1"/>
  <c r="G22" i="1"/>
  <c r="J22" i="1" s="1"/>
  <c r="H22" i="1"/>
  <c r="K22" i="1" s="1"/>
  <c r="G20" i="1"/>
  <c r="J20" i="1" s="1"/>
  <c r="G21" i="1"/>
  <c r="J21" i="1" s="1"/>
  <c r="H20" i="1"/>
  <c r="K20" i="1" s="1"/>
  <c r="H21" i="1"/>
  <c r="K21" i="1" s="1"/>
  <c r="G19" i="1"/>
  <c r="J19" i="1" s="1"/>
  <c r="H19" i="1"/>
  <c r="K19" i="1" s="1"/>
  <c r="H18" i="1" l="1"/>
  <c r="K18" i="1" s="1"/>
  <c r="G18" i="1"/>
  <c r="J18" i="1" s="1"/>
  <c r="G16" i="1" l="1"/>
  <c r="J16" i="1" s="1"/>
  <c r="G15" i="1"/>
  <c r="J15" i="1" s="1"/>
  <c r="H13" i="1"/>
  <c r="K13" i="1" s="1"/>
  <c r="K78" i="1" s="1"/>
  <c r="H15" i="1"/>
  <c r="K15" i="1" s="1"/>
  <c r="H78" i="1" l="1"/>
  <c r="G13" i="1"/>
  <c r="J13" i="1" s="1"/>
  <c r="G11" i="1"/>
  <c r="J11" i="1" s="1"/>
  <c r="J78" i="1" s="1"/>
  <c r="G78" i="1" l="1"/>
</calcChain>
</file>

<file path=xl/sharedStrings.xml><?xml version="1.0" encoding="utf-8"?>
<sst xmlns="http://schemas.openxmlformats.org/spreadsheetml/2006/main" count="381" uniqueCount="174">
  <si>
    <t>REPERE</t>
  </si>
  <si>
    <t>BATIMENT</t>
  </si>
  <si>
    <t>NIVEAU</t>
  </si>
  <si>
    <t>SITE</t>
  </si>
  <si>
    <t>IFSI</t>
  </si>
  <si>
    <t>RDC</t>
  </si>
  <si>
    <t>R+1</t>
  </si>
  <si>
    <t>R+2</t>
  </si>
  <si>
    <t>BMC</t>
  </si>
  <si>
    <t>IDENTIFICATION SERVICE</t>
  </si>
  <si>
    <t>R-1</t>
  </si>
  <si>
    <t>R+3</t>
  </si>
  <si>
    <t>R+4</t>
  </si>
  <si>
    <t>R+5</t>
  </si>
  <si>
    <t>R+6</t>
  </si>
  <si>
    <t>R+7</t>
  </si>
  <si>
    <t>R+8</t>
  </si>
  <si>
    <t>R+9</t>
  </si>
  <si>
    <t>TOITURE R+2</t>
  </si>
  <si>
    <t>TOITURE R+1</t>
  </si>
  <si>
    <t>TOITURE R+9</t>
  </si>
  <si>
    <t>TOITURE RDC</t>
  </si>
  <si>
    <t>CUISINE</t>
  </si>
  <si>
    <t>PARKING</t>
  </si>
  <si>
    <t>SELF</t>
  </si>
  <si>
    <t xml:space="preserve">LOGEMENTS </t>
  </si>
  <si>
    <t>R+10</t>
  </si>
  <si>
    <t>TOITURE R+10</t>
  </si>
  <si>
    <t xml:space="preserve"> </t>
  </si>
  <si>
    <t>LOGE</t>
  </si>
  <si>
    <t xml:space="preserve">TOITURE </t>
  </si>
  <si>
    <t>SMUR</t>
  </si>
  <si>
    <t>MAISON</t>
  </si>
  <si>
    <t>DE LA FEMME</t>
  </si>
  <si>
    <t>DU BEBE</t>
  </si>
  <si>
    <t>MATERNITE</t>
  </si>
  <si>
    <t>Locaux techniques,Ateliers,Magasins</t>
  </si>
  <si>
    <t>TOITURE R+3</t>
  </si>
  <si>
    <t>Locaux techniques,Archives</t>
  </si>
  <si>
    <t>Adminisration</t>
  </si>
  <si>
    <t xml:space="preserve">Bloc opératoire ,Hopital de jour </t>
  </si>
  <si>
    <t>CRECHE</t>
  </si>
  <si>
    <t>Reserves ,Salle de réunion</t>
  </si>
  <si>
    <t xml:space="preserve">        RDC</t>
  </si>
  <si>
    <t>Pavillon 45</t>
  </si>
  <si>
    <t>Logement de fonction</t>
  </si>
  <si>
    <t>RDJ</t>
  </si>
  <si>
    <t>Direction,Rééducation</t>
  </si>
  <si>
    <t xml:space="preserve">Archives,Rééduuation </t>
  </si>
  <si>
    <t xml:space="preserve"> USLD</t>
  </si>
  <si>
    <t>HAD,Archives,Reserves,Ligerie,self</t>
  </si>
  <si>
    <t>Reeducation ,maison de retraite</t>
  </si>
  <si>
    <t xml:space="preserve">Maison de retraite </t>
  </si>
  <si>
    <t>phase 2</t>
  </si>
  <si>
    <t>Extension USLD</t>
  </si>
  <si>
    <t>Local technique</t>
  </si>
  <si>
    <t xml:space="preserve">Pavillon des amis </t>
  </si>
  <si>
    <t>Bibliothéque,salle de projection</t>
  </si>
  <si>
    <t>BATIMENT 20-20 BIS</t>
  </si>
  <si>
    <t>Soins palliatifs</t>
  </si>
  <si>
    <t xml:space="preserve">Logements de fonction </t>
  </si>
  <si>
    <t xml:space="preserve">RECETTE </t>
  </si>
  <si>
    <t>PERCEPTION</t>
  </si>
  <si>
    <t>TOITURE R+4</t>
  </si>
  <si>
    <t>SP(m²)</t>
  </si>
  <si>
    <t>SU(m²)</t>
  </si>
  <si>
    <t>Cuisine centrale</t>
  </si>
  <si>
    <t>BATIMENT INTERMEDIAIRE</t>
  </si>
  <si>
    <t>Salle de reunion ,Direction ,Bureau de consulataion</t>
  </si>
  <si>
    <t>Pavillon 41</t>
  </si>
  <si>
    <t>Alcoologie</t>
  </si>
  <si>
    <t>CASANOVA</t>
  </si>
  <si>
    <t xml:space="preserve">Rue couverte </t>
  </si>
  <si>
    <t>Neurologie</t>
  </si>
  <si>
    <t>Consultations  gynécologiques</t>
  </si>
  <si>
    <t>TOITURE  RDC</t>
  </si>
  <si>
    <t>Bureau cadre,Secrétariat,Salles de vie,Réfectoire,Vestibule</t>
  </si>
  <si>
    <t>Administration</t>
  </si>
  <si>
    <t>MASON</t>
  </si>
  <si>
    <t xml:space="preserve">Bibliothéque,Direction  </t>
  </si>
  <si>
    <t xml:space="preserve">Salles de cours,Bureaux </t>
  </si>
  <si>
    <t>Morgue,Stérilisation,Informatique</t>
  </si>
  <si>
    <t>Syndicat,Magasin,Pharmacie</t>
  </si>
  <si>
    <t>IRM,Consultations externes, cacrupa,Réanimation,UHCD</t>
  </si>
  <si>
    <t>Gastro,Bureaux medecins</t>
  </si>
  <si>
    <t>Hopital de jour toutes specialités</t>
  </si>
  <si>
    <t>Pneumologie</t>
  </si>
  <si>
    <t xml:space="preserve">Pédiatrie </t>
  </si>
  <si>
    <t>Salle serveur</t>
  </si>
  <si>
    <t>Stérilisation ,PMA</t>
  </si>
  <si>
    <t>Accueil,assistante social,Urgences</t>
  </si>
  <si>
    <t xml:space="preserve"> Suites de naissance </t>
  </si>
  <si>
    <t>Service Obstétrique,Néonatologie,Rénimation Néonatale</t>
  </si>
  <si>
    <t>Médecine interne et aval des urgences</t>
  </si>
  <si>
    <t>Chirurgie orthopidique et viscérale ,srpr</t>
  </si>
  <si>
    <t>HDJ pédiatrie,kiné,HDS Diabétologie</t>
  </si>
  <si>
    <t xml:space="preserve">Local poubelles,Sous-station </t>
  </si>
  <si>
    <t xml:space="preserve">Salle de sport,Loge,Appartement </t>
  </si>
  <si>
    <t>Studios</t>
  </si>
  <si>
    <t>Garage ,Archives</t>
  </si>
  <si>
    <t>Bureaux</t>
  </si>
  <si>
    <t>Consultations,Secrétariat ,Bureaux</t>
  </si>
  <si>
    <t>Salle de réunion</t>
  </si>
  <si>
    <t xml:space="preserve">Caves </t>
  </si>
  <si>
    <t xml:space="preserve">Dortoir,Salle de jeux,Sall de propreté </t>
  </si>
  <si>
    <t>Unité de soin long séjour</t>
  </si>
  <si>
    <t xml:space="preserve">unité de soin long séjour </t>
  </si>
  <si>
    <t xml:space="preserve">Unité de soin long séjour </t>
  </si>
  <si>
    <t>Unité de soin long séour</t>
  </si>
  <si>
    <t>Soins  palliatifs,logements de fonction</t>
  </si>
  <si>
    <t>bureaux ,Médiathéque,salles d'apprentissage</t>
  </si>
  <si>
    <t xml:space="preserve">Psychomotricité,Box </t>
  </si>
  <si>
    <t>( Addictologie)Bureaux consultaions,secretariat,chambre,</t>
  </si>
  <si>
    <t xml:space="preserve">Pédopsychiatrie
en cours de
construction
 </t>
  </si>
  <si>
    <t>SURFACES CHAUFFEES REGULEES PAR GTC (m²)</t>
  </si>
  <si>
    <t>LOCALISATION</t>
  </si>
  <si>
    <t>SURFACE (m²)</t>
  </si>
  <si>
    <t>Identification</t>
  </si>
  <si>
    <t>DELAFONTAINE</t>
  </si>
  <si>
    <t>TOTAL DES SURFACES CASANOVA</t>
  </si>
  <si>
    <t>TOTAL DES SURFACES DELAFONTAINE</t>
  </si>
  <si>
    <t>CENTRE HOSPITALIER DE SAINT DENIS</t>
  </si>
  <si>
    <t>SURFACES REFROIDIES REGULEES PAR GTC (m²)</t>
  </si>
  <si>
    <t>POMPES à VARIATION DE FREQUENCE</t>
  </si>
  <si>
    <t>HOPITAL DELAFONTAINE</t>
  </si>
  <si>
    <t>HOPITAL CASANOVA</t>
  </si>
  <si>
    <t>Pompes constant 90°</t>
  </si>
  <si>
    <t>Pompes circuits régulés</t>
  </si>
  <si>
    <t>Pompes ECS</t>
  </si>
  <si>
    <t>Pompes Eau Glacée</t>
  </si>
  <si>
    <t>100 LITS DE LONG SEJOUR</t>
  </si>
  <si>
    <t>s/st chaufferie</t>
  </si>
  <si>
    <t>NON</t>
  </si>
  <si>
    <t>OUI</t>
  </si>
  <si>
    <t>OUI primaire</t>
  </si>
  <si>
    <t>s/st magasins</t>
  </si>
  <si>
    <t>s/st  USLD</t>
  </si>
  <si>
    <t>s/st réanimation</t>
  </si>
  <si>
    <t>s/st groupe froid</t>
  </si>
  <si>
    <t>s/st ECS réanimation</t>
  </si>
  <si>
    <t>echangeur BMC étages et salle blanche</t>
  </si>
  <si>
    <t>PAVILLON 3</t>
  </si>
  <si>
    <t>s/st T3</t>
  </si>
  <si>
    <t>PAVILLONS 9 ET 9 BIS</t>
  </si>
  <si>
    <t>SAU</t>
  </si>
  <si>
    <t>PAVILLON 19</t>
  </si>
  <si>
    <t>dry</t>
  </si>
  <si>
    <t>PAVILLON 20</t>
  </si>
  <si>
    <t>PERINATALITE</t>
  </si>
  <si>
    <t>s/st ECS</t>
  </si>
  <si>
    <t>PAVILLON 20 BIS</t>
  </si>
  <si>
    <t>s/st LT 6</t>
  </si>
  <si>
    <t>PAVILLON 23</t>
  </si>
  <si>
    <t>ACCUEIL ADMINISTRATIF</t>
  </si>
  <si>
    <t>s/st CTA sous sol</t>
  </si>
  <si>
    <t>PAVILLON 31 BIS</t>
  </si>
  <si>
    <t>SCANNER IRM</t>
  </si>
  <si>
    <t>s/st chaufferie CTA Groupe froid</t>
  </si>
  <si>
    <t>PAVILLON 44</t>
  </si>
  <si>
    <t xml:space="preserve">s/st chaufferie </t>
  </si>
  <si>
    <t>MAISON DE LA FEMME</t>
  </si>
  <si>
    <t>PAVILLON 45</t>
  </si>
  <si>
    <t>101 LOGEMENTS</t>
  </si>
  <si>
    <t>Maison du Bébé</t>
  </si>
  <si>
    <t>CASANOVA PHASE II</t>
  </si>
  <si>
    <t>s/st chaufferie moyen sejour</t>
  </si>
  <si>
    <t>s/st groupe froid MS</t>
  </si>
  <si>
    <t>RECETTE PERCEPTION</t>
  </si>
  <si>
    <t>s/st chaufferie maison de retraite</t>
  </si>
  <si>
    <t>s/st groupe froid MR</t>
  </si>
  <si>
    <t>GARAGE SMUR</t>
  </si>
  <si>
    <t>UCP SELF</t>
  </si>
  <si>
    <t>TOTAL</t>
  </si>
  <si>
    <t>62,5 % des groupes de pompes du Centre Hospitalier de Saint denis, sont à variation de fréquence ( soit 40 ensembles de pompes sur 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</si>
</sst>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4"/>
      <color theme="0"/>
      <name val="Arial"/>
      <family val="2"/>
    </font>
    <font>
      <b/>
      <sz val="11"/>
      <color theme="4" tint="-0.249977111117893"/>
      <name val="Calibri"/>
      <family val="2"/>
      <scheme val="minor"/>
    </font>
    <font>
      <sz val="12"/>
      <name val="Times New Roman"/>
      <family val="1"/>
    </font>
    <font>
      <b/>
      <sz val="2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20"/>
      <name val="Arial"/>
      <family val="2"/>
    </font>
    <font>
      <b/>
      <sz val="3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60E0E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5757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 style="dashed">
        <color indexed="64"/>
      </diagonal>
    </border>
    <border diagonalUp="1" diagonalDown="1">
      <left style="medium">
        <color indexed="64"/>
      </left>
      <right style="medium">
        <color indexed="64"/>
      </right>
      <top style="dashed">
        <color indexed="64"/>
      </top>
      <bottom/>
      <diagonal style="dashed">
        <color indexed="64"/>
      </diagonal>
    </border>
    <border diagonalUp="1" diagonalDown="1"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 style="dashed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 style="medium">
        <color indexed="64"/>
      </right>
      <top/>
      <bottom/>
      <diagonal style="dashed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double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2" fillId="0" borderId="0"/>
  </cellStyleXfs>
  <cellXfs count="249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/>
    <xf numFmtId="43" fontId="0" fillId="0" borderId="17" xfId="1" applyFont="1" applyBorder="1" applyAlignment="1">
      <alignment horizontal="center" vertical="center"/>
    </xf>
    <xf numFmtId="43" fontId="0" fillId="0" borderId="18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22" xfId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20" xfId="1" applyFont="1" applyBorder="1" applyAlignment="1">
      <alignment horizontal="center" vertical="center"/>
    </xf>
    <xf numFmtId="43" fontId="0" fillId="0" borderId="23" xfId="1" applyFont="1" applyBorder="1" applyAlignment="1">
      <alignment horizontal="center" vertical="center"/>
    </xf>
    <xf numFmtId="43" fontId="0" fillId="0" borderId="7" xfId="1" applyFont="1" applyBorder="1" applyAlignment="1">
      <alignment horizontal="center" vertical="center"/>
    </xf>
    <xf numFmtId="43" fontId="0" fillId="0" borderId="24" xfId="1" applyFont="1" applyBorder="1" applyAlignment="1">
      <alignment horizontal="center" vertical="center"/>
    </xf>
    <xf numFmtId="43" fontId="0" fillId="0" borderId="6" xfId="1" applyFont="1" applyBorder="1" applyAlignment="1">
      <alignment horizontal="center" vertical="center"/>
    </xf>
    <xf numFmtId="43" fontId="0" fillId="0" borderId="25" xfId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43" fontId="0" fillId="0" borderId="4" xfId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43" fontId="0" fillId="0" borderId="26" xfId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43" fontId="0" fillId="0" borderId="6" xfId="1" applyFont="1" applyBorder="1" applyAlignment="1">
      <alignment horizontal="center"/>
    </xf>
    <xf numFmtId="43" fontId="0" fillId="0" borderId="25" xfId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1" applyFont="1"/>
    <xf numFmtId="43" fontId="0" fillId="0" borderId="1" xfId="1" applyFont="1" applyBorder="1" applyAlignment="1">
      <alignment horizontal="center"/>
    </xf>
    <xf numFmtId="43" fontId="0" fillId="0" borderId="23" xfId="1" applyFont="1" applyBorder="1" applyAlignment="1">
      <alignment horizontal="center"/>
    </xf>
    <xf numFmtId="43" fontId="0" fillId="0" borderId="20" xfId="1" applyFont="1" applyBorder="1" applyAlignment="1">
      <alignment horizontal="center"/>
    </xf>
    <xf numFmtId="43" fontId="0" fillId="0" borderId="7" xfId="1" applyFont="1" applyBorder="1" applyAlignment="1">
      <alignment horizontal="center"/>
    </xf>
    <xf numFmtId="43" fontId="0" fillId="0" borderId="24" xfId="1" applyFont="1" applyBorder="1" applyAlignment="1">
      <alignment horizontal="center"/>
    </xf>
    <xf numFmtId="43" fontId="0" fillId="0" borderId="21" xfId="1" applyFont="1" applyBorder="1" applyAlignment="1">
      <alignment horizontal="center"/>
    </xf>
    <xf numFmtId="43" fontId="0" fillId="0" borderId="32" xfId="1" applyFont="1" applyBorder="1" applyAlignment="1">
      <alignment horizontal="center"/>
    </xf>
    <xf numFmtId="43" fontId="0" fillId="0" borderId="8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2" xfId="1" applyFont="1" applyBorder="1" applyAlignment="1">
      <alignment horizontal="center"/>
    </xf>
    <xf numFmtId="43" fontId="0" fillId="0" borderId="26" xfId="1" applyFont="1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0" xfId="1" applyFont="1" applyBorder="1" applyAlignment="1">
      <alignment horizontal="center" vertical="center"/>
    </xf>
    <xf numFmtId="43" fontId="0" fillId="0" borderId="0" xfId="1" applyFont="1" applyBorder="1"/>
    <xf numFmtId="164" fontId="5" fillId="0" borderId="0" xfId="1" applyNumberFormat="1" applyFont="1" applyBorder="1" applyAlignment="1">
      <alignment horizontal="center"/>
    </xf>
    <xf numFmtId="164" fontId="0" fillId="0" borderId="0" xfId="1" applyNumberFormat="1" applyFont="1"/>
    <xf numFmtId="43" fontId="8" fillId="0" borderId="27" xfId="1" applyFont="1" applyBorder="1" applyAlignment="1">
      <alignment horizontal="center" vertical="center"/>
    </xf>
    <xf numFmtId="43" fontId="8" fillId="0" borderId="22" xfId="1" applyFont="1" applyBorder="1" applyAlignment="1">
      <alignment horizontal="center" vertical="center"/>
    </xf>
    <xf numFmtId="43" fontId="8" fillId="0" borderId="31" xfId="1" applyFont="1" applyBorder="1" applyAlignment="1">
      <alignment horizontal="center" vertical="center"/>
    </xf>
    <xf numFmtId="43" fontId="8" fillId="0" borderId="20" xfId="1" applyFont="1" applyBorder="1" applyAlignment="1">
      <alignment horizontal="center" vertical="center"/>
    </xf>
    <xf numFmtId="43" fontId="9" fillId="0" borderId="27" xfId="1" applyFont="1" applyBorder="1" applyAlignment="1">
      <alignment horizontal="center" vertical="center"/>
    </xf>
    <xf numFmtId="43" fontId="9" fillId="0" borderId="22" xfId="1" applyFont="1" applyBorder="1" applyAlignment="1">
      <alignment horizontal="center" vertical="center"/>
    </xf>
    <xf numFmtId="43" fontId="9" fillId="0" borderId="31" xfId="1" applyFont="1" applyBorder="1" applyAlignment="1">
      <alignment horizontal="center" vertical="center"/>
    </xf>
    <xf numFmtId="43" fontId="9" fillId="0" borderId="20" xfId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43" fontId="8" fillId="0" borderId="27" xfId="1" applyFont="1" applyBorder="1" applyAlignment="1">
      <alignment horizontal="center"/>
    </xf>
    <xf numFmtId="43" fontId="8" fillId="0" borderId="22" xfId="1" applyFont="1" applyBorder="1" applyAlignment="1">
      <alignment horizontal="center"/>
    </xf>
    <xf numFmtId="43" fontId="8" fillId="0" borderId="31" xfId="1" applyFont="1" applyBorder="1" applyAlignment="1">
      <alignment horizontal="center"/>
    </xf>
    <xf numFmtId="43" fontId="8" fillId="0" borderId="20" xfId="1" applyFont="1" applyBorder="1" applyAlignment="1">
      <alignment horizontal="center"/>
    </xf>
    <xf numFmtId="43" fontId="11" fillId="0" borderId="27" xfId="1" applyFont="1" applyBorder="1" applyAlignment="1">
      <alignment horizontal="center"/>
    </xf>
    <xf numFmtId="43" fontId="11" fillId="0" borderId="22" xfId="1" applyFont="1" applyBorder="1" applyAlignment="1">
      <alignment horizontal="center"/>
    </xf>
    <xf numFmtId="43" fontId="11" fillId="0" borderId="31" xfId="1" applyFont="1" applyBorder="1" applyAlignment="1">
      <alignment horizontal="center"/>
    </xf>
    <xf numFmtId="43" fontId="11" fillId="0" borderId="20" xfId="1" applyFont="1" applyBorder="1" applyAlignment="1">
      <alignment horizontal="center"/>
    </xf>
    <xf numFmtId="43" fontId="11" fillId="0" borderId="31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43" fontId="0" fillId="0" borderId="5" xfId="1" applyFont="1" applyBorder="1"/>
    <xf numFmtId="164" fontId="5" fillId="0" borderId="12" xfId="1" applyNumberFormat="1" applyFont="1" applyBorder="1" applyAlignment="1">
      <alignment horizontal="center"/>
    </xf>
    <xf numFmtId="43" fontId="0" fillId="0" borderId="26" xfId="1" applyFont="1" applyBorder="1"/>
    <xf numFmtId="43" fontId="0" fillId="0" borderId="34" xfId="1" applyFont="1" applyBorder="1"/>
    <xf numFmtId="43" fontId="0" fillId="0" borderId="21" xfId="1" applyFont="1" applyBorder="1"/>
    <xf numFmtId="164" fontId="5" fillId="4" borderId="28" xfId="1" applyNumberFormat="1" applyFont="1" applyFill="1" applyBorder="1" applyAlignment="1">
      <alignment horizontal="center"/>
    </xf>
    <xf numFmtId="164" fontId="5" fillId="4" borderId="30" xfId="1" applyNumberFormat="1" applyFont="1" applyFill="1" applyBorder="1" applyAlignment="1">
      <alignment horizontal="center"/>
    </xf>
    <xf numFmtId="43" fontId="11" fillId="0" borderId="34" xfId="1" applyFont="1" applyBorder="1"/>
    <xf numFmtId="43" fontId="11" fillId="0" borderId="21" xfId="1" applyFont="1" applyBorder="1"/>
    <xf numFmtId="164" fontId="5" fillId="3" borderId="28" xfId="1" applyNumberFormat="1" applyFont="1" applyFill="1" applyBorder="1" applyAlignment="1">
      <alignment horizontal="center"/>
    </xf>
    <xf numFmtId="164" fontId="5" fillId="3" borderId="30" xfId="1" applyNumberFormat="1" applyFont="1" applyFill="1" applyBorder="1" applyAlignment="1">
      <alignment horizontal="center"/>
    </xf>
    <xf numFmtId="43" fontId="0" fillId="0" borderId="32" xfId="1" applyFont="1" applyBorder="1" applyAlignment="1">
      <alignment horizontal="center" vertical="center"/>
    </xf>
    <xf numFmtId="164" fontId="5" fillId="0" borderId="29" xfId="1" applyNumberFormat="1" applyFont="1" applyBorder="1" applyAlignment="1">
      <alignment horizontal="center" vertical="center"/>
    </xf>
    <xf numFmtId="164" fontId="5" fillId="0" borderId="15" xfId="1" applyNumberFormat="1" applyFont="1" applyBorder="1" applyAlignment="1">
      <alignment horizontal="center" vertical="center"/>
    </xf>
    <xf numFmtId="43" fontId="1" fillId="0" borderId="34" xfId="1" applyFont="1" applyBorder="1" applyAlignment="1">
      <alignment horizontal="center" vertical="center"/>
    </xf>
    <xf numFmtId="43" fontId="1" fillId="0" borderId="21" xfId="1" applyFont="1" applyBorder="1" applyAlignment="1">
      <alignment horizontal="center" vertical="center"/>
    </xf>
    <xf numFmtId="164" fontId="5" fillId="4" borderId="28" xfId="1" applyNumberFormat="1" applyFont="1" applyFill="1" applyBorder="1" applyAlignment="1">
      <alignment horizontal="center" vertical="center"/>
    </xf>
    <xf numFmtId="164" fontId="5" fillId="4" borderId="30" xfId="1" applyNumberFormat="1" applyFont="1" applyFill="1" applyBorder="1" applyAlignment="1">
      <alignment horizontal="center" vertical="center"/>
    </xf>
    <xf numFmtId="43" fontId="0" fillId="0" borderId="34" xfId="1" applyFont="1" applyBorder="1" applyAlignment="1">
      <alignment horizontal="center" vertical="center"/>
    </xf>
    <xf numFmtId="43" fontId="0" fillId="0" borderId="21" xfId="1" applyFont="1" applyBorder="1" applyAlignment="1">
      <alignment horizontal="center" vertical="center"/>
    </xf>
    <xf numFmtId="164" fontId="5" fillId="3" borderId="28" xfId="1" applyNumberFormat="1" applyFont="1" applyFill="1" applyBorder="1" applyAlignment="1">
      <alignment horizontal="center" vertical="center"/>
    </xf>
    <xf numFmtId="164" fontId="5" fillId="3" borderId="30" xfId="1" applyNumberFormat="1" applyFont="1" applyFill="1" applyBorder="1" applyAlignment="1">
      <alignment horizontal="center" vertical="center"/>
    </xf>
    <xf numFmtId="0" fontId="12" fillId="0" borderId="0" xfId="2"/>
    <xf numFmtId="0" fontId="13" fillId="0" borderId="0" xfId="2" applyFont="1" applyAlignment="1">
      <alignment horizontal="center"/>
    </xf>
    <xf numFmtId="0" fontId="15" fillId="0" borderId="0" xfId="2" applyFont="1"/>
    <xf numFmtId="0" fontId="17" fillId="0" borderId="12" xfId="2" applyFont="1" applyBorder="1"/>
    <xf numFmtId="0" fontId="18" fillId="0" borderId="12" xfId="2" applyFont="1" applyBorder="1" applyAlignment="1">
      <alignment horizontal="center" vertical="center"/>
    </xf>
    <xf numFmtId="0" fontId="19" fillId="0" borderId="35" xfId="2" applyFont="1" applyBorder="1"/>
    <xf numFmtId="0" fontId="17" fillId="0" borderId="35" xfId="2" applyFont="1" applyBorder="1"/>
    <xf numFmtId="0" fontId="19" fillId="0" borderId="36" xfId="2" applyFont="1" applyBorder="1" applyAlignment="1">
      <alignment horizontal="left" vertical="center"/>
    </xf>
    <xf numFmtId="0" fontId="17" fillId="0" borderId="37" xfId="2" applyFont="1" applyBorder="1"/>
    <xf numFmtId="0" fontId="17" fillId="6" borderId="38" xfId="2" applyFont="1" applyFill="1" applyBorder="1" applyAlignment="1">
      <alignment horizontal="center" vertical="center"/>
    </xf>
    <xf numFmtId="0" fontId="17" fillId="5" borderId="37" xfId="2" applyFont="1" applyFill="1" applyBorder="1" applyAlignment="1">
      <alignment horizontal="center" vertical="center"/>
    </xf>
    <xf numFmtId="0" fontId="12" fillId="0" borderId="39" xfId="2" applyBorder="1" applyAlignment="1">
      <alignment horizontal="center" vertical="center"/>
    </xf>
    <xf numFmtId="0" fontId="17" fillId="0" borderId="40" xfId="2" applyFont="1" applyBorder="1" applyAlignment="1">
      <alignment horizontal="center" vertical="center"/>
    </xf>
    <xf numFmtId="0" fontId="17" fillId="6" borderId="37" xfId="2" applyFont="1" applyFill="1" applyBorder="1" applyAlignment="1">
      <alignment horizontal="center" vertical="center"/>
    </xf>
    <xf numFmtId="0" fontId="17" fillId="0" borderId="41" xfId="2" applyFont="1" applyBorder="1" applyAlignment="1">
      <alignment horizontal="center" vertical="center"/>
    </xf>
    <xf numFmtId="0" fontId="17" fillId="0" borderId="39" xfId="2" applyFont="1" applyBorder="1" applyAlignment="1">
      <alignment horizontal="center" vertical="center"/>
    </xf>
    <xf numFmtId="0" fontId="17" fillId="0" borderId="42" xfId="2" applyFont="1" applyBorder="1" applyAlignment="1">
      <alignment horizontal="center" vertical="center"/>
    </xf>
    <xf numFmtId="0" fontId="17" fillId="0" borderId="38" xfId="2" applyFont="1" applyBorder="1"/>
    <xf numFmtId="0" fontId="17" fillId="5" borderId="43" xfId="2" applyFont="1" applyFill="1" applyBorder="1" applyAlignment="1">
      <alignment horizontal="center" vertical="center"/>
    </xf>
    <xf numFmtId="0" fontId="17" fillId="0" borderId="36" xfId="2" applyFont="1" applyBorder="1"/>
    <xf numFmtId="0" fontId="17" fillId="0" borderId="37" xfId="2" applyFont="1" applyBorder="1" applyAlignment="1">
      <alignment horizontal="center" vertical="center"/>
    </xf>
    <xf numFmtId="0" fontId="17" fillId="0" borderId="44" xfId="2" applyFont="1" applyBorder="1"/>
    <xf numFmtId="0" fontId="17" fillId="0" borderId="44" xfId="2" applyFont="1" applyBorder="1" applyAlignment="1">
      <alignment horizontal="center" vertical="center"/>
    </xf>
    <xf numFmtId="0" fontId="19" fillId="0" borderId="45" xfId="2" applyFont="1" applyBorder="1" applyAlignment="1">
      <alignment horizontal="left" vertical="center" wrapText="1"/>
    </xf>
    <xf numFmtId="0" fontId="12" fillId="0" borderId="35" xfId="2" applyBorder="1"/>
    <xf numFmtId="0" fontId="17" fillId="0" borderId="46" xfId="2" applyFont="1" applyBorder="1" applyAlignment="1">
      <alignment horizontal="center" vertical="center"/>
    </xf>
    <xf numFmtId="0" fontId="19" fillId="0" borderId="35" xfId="2" applyFont="1" applyBorder="1" applyAlignment="1">
      <alignment horizontal="left" vertical="center"/>
    </xf>
    <xf numFmtId="0" fontId="17" fillId="0" borderId="38" xfId="2" applyFont="1" applyBorder="1" applyAlignment="1">
      <alignment horizontal="center" vertical="center"/>
    </xf>
    <xf numFmtId="0" fontId="17" fillId="0" borderId="35" xfId="2" applyFont="1" applyBorder="1" applyAlignment="1">
      <alignment horizontal="center" vertical="center"/>
    </xf>
    <xf numFmtId="0" fontId="18" fillId="0" borderId="44" xfId="2" applyFont="1" applyBorder="1"/>
    <xf numFmtId="0" fontId="19" fillId="0" borderId="47" xfId="2" applyFont="1" applyBorder="1" applyAlignment="1">
      <alignment horizontal="left" vertical="center"/>
    </xf>
    <xf numFmtId="0" fontId="17" fillId="0" borderId="47" xfId="2" applyFont="1" applyBorder="1" applyAlignment="1">
      <alignment horizontal="center" vertical="center"/>
    </xf>
    <xf numFmtId="0" fontId="17" fillId="0" borderId="45" xfId="2" applyFont="1" applyBorder="1"/>
    <xf numFmtId="0" fontId="12" fillId="0" borderId="33" xfId="2" applyBorder="1"/>
    <xf numFmtId="0" fontId="19" fillId="0" borderId="45" xfId="2" applyFont="1" applyBorder="1"/>
    <xf numFmtId="0" fontId="17" fillId="0" borderId="45" xfId="2" applyFont="1" applyBorder="1" applyAlignment="1">
      <alignment horizontal="center" vertical="center"/>
    </xf>
    <xf numFmtId="0" fontId="17" fillId="0" borderId="45" xfId="2" applyFont="1" applyBorder="1" applyAlignment="1">
      <alignment horizontal="left" vertical="center"/>
    </xf>
    <xf numFmtId="0" fontId="17" fillId="5" borderId="38" xfId="2" applyFont="1" applyFill="1" applyBorder="1" applyAlignment="1">
      <alignment horizontal="center" vertical="center"/>
    </xf>
    <xf numFmtId="0" fontId="12" fillId="0" borderId="45" xfId="2" applyBorder="1"/>
    <xf numFmtId="0" fontId="17" fillId="0" borderId="37" xfId="2" applyFont="1" applyBorder="1" applyAlignment="1">
      <alignment horizontal="left" vertical="center"/>
    </xf>
    <xf numFmtId="0" fontId="19" fillId="0" borderId="44" xfId="2" applyFont="1" applyBorder="1" applyAlignment="1">
      <alignment horizontal="left" vertical="center"/>
    </xf>
    <xf numFmtId="0" fontId="19" fillId="0" borderId="45" xfId="2" applyFont="1" applyBorder="1" applyAlignment="1">
      <alignment vertical="center"/>
    </xf>
    <xf numFmtId="0" fontId="17" fillId="0" borderId="38" xfId="2" applyFont="1" applyBorder="1" applyAlignment="1">
      <alignment horizontal="left" vertical="center"/>
    </xf>
    <xf numFmtId="0" fontId="19" fillId="0" borderId="47" xfId="2" applyFont="1" applyBorder="1" applyAlignment="1">
      <alignment vertical="center"/>
    </xf>
    <xf numFmtId="0" fontId="17" fillId="0" borderId="44" xfId="2" applyFont="1" applyBorder="1" applyAlignment="1">
      <alignment horizontal="left" vertical="center"/>
    </xf>
    <xf numFmtId="0" fontId="17" fillId="6" borderId="44" xfId="2" applyFont="1" applyFill="1" applyBorder="1" applyAlignment="1">
      <alignment horizontal="center" vertical="center"/>
    </xf>
    <xf numFmtId="0" fontId="17" fillId="0" borderId="37" xfId="2" applyFont="1" applyBorder="1" applyAlignment="1">
      <alignment vertical="center"/>
    </xf>
    <xf numFmtId="0" fontId="19" fillId="0" borderId="47" xfId="2" applyFont="1" applyBorder="1"/>
    <xf numFmtId="0" fontId="17" fillId="0" borderId="47" xfId="2" applyFont="1" applyBorder="1"/>
    <xf numFmtId="0" fontId="20" fillId="0" borderId="35" xfId="2" applyFont="1" applyBorder="1" applyAlignment="1">
      <alignment horizontal="center" vertical="center"/>
    </xf>
    <xf numFmtId="0" fontId="17" fillId="0" borderId="36" xfId="2" applyFont="1" applyBorder="1" applyAlignment="1">
      <alignment vertical="center"/>
    </xf>
    <xf numFmtId="0" fontId="12" fillId="0" borderId="44" xfId="2" applyBorder="1" applyAlignment="1">
      <alignment horizontal="center" vertical="center"/>
    </xf>
    <xf numFmtId="0" fontId="20" fillId="0" borderId="36" xfId="2" applyFont="1" applyBorder="1" applyAlignment="1">
      <alignment horizontal="center" vertical="center"/>
    </xf>
    <xf numFmtId="0" fontId="17" fillId="0" borderId="36" xfId="2" applyFont="1" applyBorder="1" applyAlignment="1">
      <alignment horizontal="center" vertical="center"/>
    </xf>
    <xf numFmtId="0" fontId="18" fillId="0" borderId="36" xfId="2" applyFont="1" applyBorder="1" applyAlignment="1">
      <alignment horizontal="center" vertical="center"/>
    </xf>
    <xf numFmtId="0" fontId="17" fillId="5" borderId="36" xfId="2" applyFont="1" applyFill="1" applyBorder="1" applyAlignment="1">
      <alignment horizontal="center" vertical="center"/>
    </xf>
    <xf numFmtId="0" fontId="20" fillId="0" borderId="37" xfId="2" applyFont="1" applyBorder="1" applyAlignment="1">
      <alignment horizontal="center" vertical="center"/>
    </xf>
    <xf numFmtId="0" fontId="18" fillId="0" borderId="44" xfId="2" applyFont="1" applyBorder="1" applyAlignment="1">
      <alignment horizontal="center" vertical="center"/>
    </xf>
    <xf numFmtId="0" fontId="21" fillId="0" borderId="44" xfId="2" applyFont="1" applyBorder="1" applyAlignment="1">
      <alignment horizontal="center" vertical="center"/>
    </xf>
    <xf numFmtId="0" fontId="18" fillId="0" borderId="37" xfId="2" applyFont="1" applyBorder="1" applyAlignment="1">
      <alignment horizontal="center" vertical="center"/>
    </xf>
    <xf numFmtId="0" fontId="20" fillId="0" borderId="37" xfId="2" applyFont="1" applyBorder="1" applyAlignment="1">
      <alignment vertical="center"/>
    </xf>
    <xf numFmtId="0" fontId="19" fillId="0" borderId="12" xfId="2" applyFont="1" applyBorder="1"/>
    <xf numFmtId="0" fontId="17" fillId="0" borderId="48" xfId="2" applyFont="1" applyBorder="1"/>
    <xf numFmtId="3" fontId="22" fillId="5" borderId="12" xfId="2" applyNumberFormat="1" applyFont="1" applyFill="1" applyBorder="1" applyAlignment="1">
      <alignment horizontal="center" vertical="center"/>
    </xf>
    <xf numFmtId="9" fontId="22" fillId="5" borderId="12" xfId="2" applyNumberFormat="1" applyFont="1" applyFill="1" applyBorder="1" applyAlignment="1">
      <alignment horizontal="center" vertical="center"/>
    </xf>
    <xf numFmtId="0" fontId="17" fillId="0" borderId="0" xfId="2" applyFont="1"/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43" fontId="0" fillId="0" borderId="21" xfId="1" applyFont="1" applyBorder="1" applyAlignment="1">
      <alignment horizontal="center" vertical="center"/>
    </xf>
    <xf numFmtId="43" fontId="0" fillId="0" borderId="22" xfId="1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43" fontId="0" fillId="0" borderId="7" xfId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5" fillId="0" borderId="3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5" borderId="49" xfId="2" applyFont="1" applyFill="1" applyBorder="1" applyAlignment="1">
      <alignment horizontal="center" vertical="center" wrapText="1"/>
    </xf>
    <xf numFmtId="0" fontId="23" fillId="5" borderId="0" xfId="2" applyFont="1" applyFill="1" applyAlignment="1">
      <alignment horizontal="center" vertical="center" wrapText="1"/>
    </xf>
    <xf numFmtId="0" fontId="13" fillId="0" borderId="13" xfId="2" applyFont="1" applyBorder="1" applyAlignment="1">
      <alignment horizontal="center"/>
    </xf>
    <xf numFmtId="0" fontId="13" fillId="0" borderId="14" xfId="2" applyFont="1" applyBorder="1" applyAlignment="1">
      <alignment horizontal="center"/>
    </xf>
    <xf numFmtId="0" fontId="13" fillId="0" borderId="15" xfId="2" applyFont="1" applyBorder="1" applyAlignment="1">
      <alignment horizontal="center"/>
    </xf>
    <xf numFmtId="0" fontId="14" fillId="5" borderId="0" xfId="2" applyFont="1" applyFill="1" applyAlignment="1">
      <alignment horizontal="center" vertical="center"/>
    </xf>
    <xf numFmtId="0" fontId="16" fillId="5" borderId="13" xfId="2" applyFont="1" applyFill="1" applyBorder="1" applyAlignment="1">
      <alignment horizontal="center" vertical="center"/>
    </xf>
    <xf numFmtId="0" fontId="16" fillId="5" borderId="14" xfId="2" applyFont="1" applyFill="1" applyBorder="1" applyAlignment="1">
      <alignment horizontal="center" vertical="center"/>
    </xf>
    <xf numFmtId="0" fontId="16" fillId="5" borderId="15" xfId="2" applyFont="1" applyFill="1" applyBorder="1" applyAlignment="1">
      <alignment horizontal="center" vertical="center"/>
    </xf>
    <xf numFmtId="0" fontId="17" fillId="0" borderId="37" xfId="2" applyFont="1" applyBorder="1" applyAlignment="1">
      <alignment horizontal="left" vertical="center" wrapText="1"/>
    </xf>
    <xf numFmtId="0" fontId="17" fillId="0" borderId="39" xfId="2" applyFont="1" applyBorder="1" applyAlignment="1">
      <alignment horizontal="center" vertical="center"/>
    </xf>
    <xf numFmtId="0" fontId="17" fillId="5" borderId="37" xfId="2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 xr:uid="{50801838-5E15-4832-8F23-549C40AA9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78"/>
  <sheetViews>
    <sheetView tabSelected="1" topLeftCell="F45" zoomScale="73" zoomScaleNormal="130" workbookViewId="0">
      <selection activeCell="E3" sqref="E3"/>
    </sheetView>
  </sheetViews>
  <sheetFormatPr baseColWidth="10" defaultColWidth="11.44140625" defaultRowHeight="14.4" x14ac:dyDescent="0.3"/>
  <cols>
    <col min="1" max="1" width="11.44140625" style="1"/>
    <col min="2" max="2" width="16.109375" style="1" bestFit="1" customWidth="1"/>
    <col min="3" max="3" width="7.5546875" style="1" bestFit="1" customWidth="1"/>
    <col min="4" max="4" width="17.33203125" style="1" customWidth="1"/>
    <col min="5" max="5" width="13.33203125" style="1" bestFit="1" customWidth="1"/>
    <col min="6" max="6" width="37" style="1" bestFit="1" customWidth="1"/>
    <col min="7" max="7" width="12.5546875" style="1" customWidth="1"/>
    <col min="8" max="8" width="13.109375" style="1" customWidth="1"/>
    <col min="9" max="9" width="5.33203125" style="1" customWidth="1"/>
    <col min="10" max="10" width="15.88671875" style="1" customWidth="1"/>
    <col min="11" max="11" width="18" style="1" customWidth="1"/>
    <col min="12" max="12" width="5.44140625" style="1" customWidth="1"/>
    <col min="13" max="13" width="16" style="1" customWidth="1"/>
    <col min="14" max="14" width="15.88671875" style="1" customWidth="1"/>
    <col min="15" max="16384" width="11.44140625" style="1"/>
  </cols>
  <sheetData>
    <row r="1" spans="2:14" ht="46.8" thickBot="1" x14ac:dyDescent="0.9">
      <c r="B1" s="219" t="s">
        <v>121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</row>
    <row r="3" spans="2:14" ht="15" thickBot="1" x14ac:dyDescent="0.35"/>
    <row r="4" spans="2:14" ht="43.5" customHeight="1" thickBot="1" x14ac:dyDescent="0.35">
      <c r="B4" s="202" t="s">
        <v>115</v>
      </c>
      <c r="C4" s="204"/>
      <c r="D4" s="204"/>
      <c r="E4" s="203"/>
      <c r="F4" s="26" t="s">
        <v>117</v>
      </c>
      <c r="G4" s="202" t="s">
        <v>116</v>
      </c>
      <c r="H4" s="203"/>
      <c r="J4" s="205" t="s">
        <v>114</v>
      </c>
      <c r="K4" s="206"/>
      <c r="M4" s="217" t="s">
        <v>122</v>
      </c>
      <c r="N4" s="218"/>
    </row>
    <row r="5" spans="2:14" ht="15" thickBot="1" x14ac:dyDescent="0.35">
      <c r="B5" s="31" t="s">
        <v>3</v>
      </c>
      <c r="C5" s="31" t="s">
        <v>0</v>
      </c>
      <c r="D5" s="31" t="s">
        <v>1</v>
      </c>
      <c r="E5" s="31" t="s">
        <v>2</v>
      </c>
      <c r="F5" s="32" t="s">
        <v>9</v>
      </c>
      <c r="G5" s="31" t="s">
        <v>64</v>
      </c>
      <c r="H5" s="31" t="s">
        <v>65</v>
      </c>
      <c r="J5" s="31" t="s">
        <v>64</v>
      </c>
      <c r="K5" s="30" t="s">
        <v>65</v>
      </c>
      <c r="M5" s="31" t="s">
        <v>64</v>
      </c>
      <c r="N5" s="30" t="s">
        <v>65</v>
      </c>
    </row>
    <row r="6" spans="2:14" x14ac:dyDescent="0.3">
      <c r="B6" s="210" t="s">
        <v>118</v>
      </c>
      <c r="C6" s="222">
        <v>1</v>
      </c>
      <c r="D6" s="207" t="s">
        <v>4</v>
      </c>
      <c r="E6" s="28" t="s">
        <v>5</v>
      </c>
      <c r="F6" s="28" t="s">
        <v>79</v>
      </c>
      <c r="G6" s="38">
        <f>925.3-21.43</f>
        <v>903.87</v>
      </c>
      <c r="H6" s="39">
        <v>825.11</v>
      </c>
      <c r="I6" s="40"/>
      <c r="J6" s="76">
        <f>G6</f>
        <v>903.87</v>
      </c>
      <c r="K6" s="77">
        <f>H6</f>
        <v>825.11</v>
      </c>
      <c r="L6" s="40"/>
      <c r="M6" s="80">
        <v>0</v>
      </c>
      <c r="N6" s="81">
        <v>0</v>
      </c>
    </row>
    <row r="7" spans="2:14" x14ac:dyDescent="0.3">
      <c r="B7" s="211"/>
      <c r="C7" s="209"/>
      <c r="D7" s="208"/>
      <c r="E7" s="22" t="s">
        <v>21</v>
      </c>
      <c r="F7" s="22"/>
      <c r="G7" s="42"/>
      <c r="H7" s="43"/>
      <c r="I7" s="40"/>
      <c r="J7" s="78"/>
      <c r="K7" s="79"/>
      <c r="L7" s="40"/>
      <c r="M7" s="82"/>
      <c r="N7" s="83"/>
    </row>
    <row r="8" spans="2:14" x14ac:dyDescent="0.3">
      <c r="B8" s="211"/>
      <c r="C8" s="209"/>
      <c r="D8" s="208"/>
      <c r="E8" s="22" t="s">
        <v>6</v>
      </c>
      <c r="F8" s="22" t="s">
        <v>80</v>
      </c>
      <c r="G8" s="42">
        <f>773.89-10.35</f>
        <v>763.54</v>
      </c>
      <c r="H8" s="43">
        <v>615.04</v>
      </c>
      <c r="I8" s="40"/>
      <c r="J8" s="78">
        <f t="shared" ref="J8:J69" si="0">G8</f>
        <v>763.54</v>
      </c>
      <c r="K8" s="79">
        <f t="shared" ref="K8:K69" si="1">H8</f>
        <v>615.04</v>
      </c>
      <c r="L8" s="40"/>
      <c r="M8" s="82">
        <v>0</v>
      </c>
      <c r="N8" s="83">
        <v>0</v>
      </c>
    </row>
    <row r="9" spans="2:14" x14ac:dyDescent="0.3">
      <c r="B9" s="211"/>
      <c r="C9" s="209"/>
      <c r="D9" s="208"/>
      <c r="E9" s="22" t="s">
        <v>7</v>
      </c>
      <c r="F9" s="22" t="s">
        <v>80</v>
      </c>
      <c r="G9" s="42">
        <f>773.89-10.5</f>
        <v>763.39</v>
      </c>
      <c r="H9" s="43">
        <v>623.73</v>
      </c>
      <c r="I9" s="40"/>
      <c r="J9" s="78">
        <f t="shared" si="0"/>
        <v>763.39</v>
      </c>
      <c r="K9" s="79">
        <f t="shared" si="1"/>
        <v>623.73</v>
      </c>
      <c r="L9" s="40"/>
      <c r="M9" s="82">
        <v>0</v>
      </c>
      <c r="N9" s="83">
        <v>0</v>
      </c>
    </row>
    <row r="10" spans="2:14" x14ac:dyDescent="0.3">
      <c r="B10" s="211"/>
      <c r="C10" s="209"/>
      <c r="D10" s="208"/>
      <c r="E10" s="22" t="s">
        <v>18</v>
      </c>
      <c r="F10" s="22"/>
      <c r="G10" s="42"/>
      <c r="H10" s="43"/>
      <c r="I10" s="40"/>
      <c r="J10" s="78"/>
      <c r="K10" s="79"/>
      <c r="L10" s="40"/>
      <c r="M10" s="82"/>
      <c r="N10" s="83"/>
    </row>
    <row r="11" spans="2:14" x14ac:dyDescent="0.3">
      <c r="B11" s="211"/>
      <c r="C11" s="209">
        <v>2</v>
      </c>
      <c r="D11" s="208" t="s">
        <v>8</v>
      </c>
      <c r="E11" s="199" t="s">
        <v>10</v>
      </c>
      <c r="F11" s="19" t="s">
        <v>81</v>
      </c>
      <c r="G11" s="225">
        <f>10852.22-3.05-3.15-6.15-6.03-47.48-35.54-30.46-29.94-8.8-4.75-28.65-24.54-44.8-22.83-174.49-59.41-13.86-9.19-7.47-9.05-16.01-8.45-7.11-7.11-7.63-7.63-24.6-434.11-33.12-46.93-48.69-5.38-12.27-15.78-1.7-2.97+265.48</f>
        <v>9868.5699999999979</v>
      </c>
      <c r="H11" s="223">
        <f>47.79+220.35+159.2+291.94+61.4+10.28+2.04+2+2.55+2.51+6.26+46.86+37.89+10.3+81.33+17.32+657+7.24+32.6+21.38+39+63.12+47.07+85.44+57.05+36.21+35.51+19.93+8.7+16.17+9.26+276.25+20.43+23.05+16.25+16.35+13.8+11.6+26.85+12.95+5.2+37.45+16.1+69.75+47.44+34.4+7.39+3.98+1.63+5.6+2.17+2.14+3.02+101.48+62.72+3.07+2.1+1.88+2.1+3+22.66+10.63+10.3+6.82+5.35+9.6+18.15+7.3+9.3+19.49+1.13+1.13+1.13+1.13+19.68+5.42+8.8+15.71+3.41+1.61+3.42+33.25+9.1+35.09+67.98+10.15+13+2.52+11.87+38.42+19.46+2.68+3.6+0.14+43.42+25.01+11.16+5.36+1.92+5.9+84.39+19.1+2.57+4.03+22.9+47.35+23.55+11.1+242.03+29.96+58.7+12.42+12.4+19.44+23.65+15.08+12.4+11.75+9.15+11.25+9.89+5.48+14.5+1.2+1.33+4.05+37+4.51+14.67+19.55+10.45+17.9+18.09+36.6+21.25+9.32+71.95+9.32+7.63+3.42+5.1+149.28+6+23.12+18.47+4.18+20.1+15.1+33.65+3.38+1.4+7.37+15.25+37.79+13.79+1385+32.94+33.65+3.47+33.65+15.94+16.51+9.93+3.46+5.57+23.27+9.53+1.94+1.53+4.43+1.08+4.03+1.99+8.67+2.64+1.93+32.81+8.39+7.88+27.95+1.06+3.58+8.5+13.8+11.28+11.28+17.2+8.02+22.95+72.88+9.22+7.59+66.41+13.87+7.73+8.53+2.45+6.7+11.65+15.82+5.53+11.65+11.46+11.3+23.69+17.53+9.44+17.42+3.81+4.07+2.66+2.65+225+25.65+85.97+5.81+19.7+18.09+11.63+6.19+21.26+9.08+12.15+16.53+10+22.95+21.29+6.73+1.26+1.26+25.66+2.51+7.58+11.08+9.08+27.78+9.6+30.07+45.43+78.35+32.06+28.42+32.8+42.17+46.32+34.86+33.16+29.25+31.55+28.5+26.16+53.44+47.7+20.5+47.54+11.71+9.49+1.61+0.13+1.13+1.08+1.09+1.17+5.79+5.79+184.3+36.21+3.92+6+8.23+2.2+1.67+1.49+3.16+1.62+1.62+51.53+41.72+14.08+15.27</f>
        <v>8667.4099999999962</v>
      </c>
      <c r="I11" s="40"/>
      <c r="J11" s="78">
        <f t="shared" si="0"/>
        <v>9868.5699999999979</v>
      </c>
      <c r="K11" s="79">
        <f t="shared" si="1"/>
        <v>8667.4099999999962</v>
      </c>
      <c r="L11" s="40"/>
      <c r="M11" s="82">
        <v>0</v>
      </c>
      <c r="N11" s="83">
        <v>0</v>
      </c>
    </row>
    <row r="12" spans="2:14" x14ac:dyDescent="0.3">
      <c r="B12" s="211"/>
      <c r="C12" s="209"/>
      <c r="D12" s="208"/>
      <c r="E12" s="201"/>
      <c r="F12" s="20" t="s">
        <v>82</v>
      </c>
      <c r="G12" s="226"/>
      <c r="H12" s="224"/>
      <c r="I12" s="40"/>
      <c r="J12" s="78"/>
      <c r="K12" s="79"/>
      <c r="L12" s="40"/>
      <c r="M12" s="82"/>
      <c r="N12" s="83"/>
    </row>
    <row r="13" spans="2:14" ht="28.8" x14ac:dyDescent="0.3">
      <c r="B13" s="211"/>
      <c r="C13" s="209"/>
      <c r="D13" s="208"/>
      <c r="E13" s="22" t="s">
        <v>5</v>
      </c>
      <c r="F13" s="11" t="s">
        <v>83</v>
      </c>
      <c r="G13" s="42">
        <f>78.21+10802.28-7.63-7.63-14.6-8.45-7.11-9.19-7.47-9.05-7.11-7.24-8.48-4.75-63-63-225.11-225.27-341.03-515.02-2.89-6.35</f>
        <v>9340.1099999999988</v>
      </c>
      <c r="H13" s="43">
        <f>13.72+8.16+8.19+12.22+14.99+29.3+15.37+15.49+22.67+7.15+10.76+9.99+11.64+12.63+4.2+21.84+11.77+10.61+8.73+28.47+14.99+14.77+14.39+13.55+23.5+16.15+16.15+3+12.17+6.33+7.9+8.47+14.9+10.5+11.87+6.34+12.98+12.34+5.53+5.51+6.87+4.44+11.54+6.34+5.87+14.85+5.52+11.88+17.06+11.88+15.62+11.88+7.36+11.87+14.47+23.14+19.39+11.52+14.68+14.8+14.79+3.46+14.45+6.44+1.2+2.32+7.06+8.59+16.34+13.79+14.79+14+14.85+16.26+16.39+12.61+11.41+8.12+14.6+7.58+18.77+14.75+15.88+2.76+3.03+3.25+2.35+0.95+0.97+0.95+10.9+9.83+3.59+5.47+7+11.06+14.96+16.45+15.93+12.64+12.67+12.69+4.93+16.57+12.5+31.43+12.47+8.69+14.58+18.57+18.14+16.87+12.2+15.16+14.47+14.15+17.09+12.27+4.72+2.99+3.87+15.92+15.9+15.9+15.97+2.58+13.8+8.87+14.48+14.85+14.53+4.93+6.21+9.48+2.73+8.75+40.3+16.71+14.03+8.7+32.5+3.3+6.5+1.4+1.4+3.8+5.22+18.3+25.9+19.6+3.24+2.26+4.48+4.48+5.83+4.37+19.8+13.65+1.22+4.02+1.41+11.94+2.05+8.73+6.12+12.7+1.17+1.16+3.8+29.58+10.05+41.42+10.74+6.15+5.6+2.98+2.58+2.62+10.64+15.08+34.25+1.62+10.92+10.87+17.67+14.01+3.56+1.83+2.69+25.59+16.65+4.54+15.84+17.74+17.16+2.6+5.79+1.54+2.23+1.1+4.91+2.6+5.6+2.1+19.09+25.5+14.5+15.7+5.9+15.8+15.9+11.1+3.8+1.19+1.19+2.69+7.02+4.24+2.6+15.9+22.09+9.74+29.07+27.47+27.06+43.61+12.14+15.17+21.3+34.22+16.91+22.62+16.6+11.94+34.41+5.76+14.14+1.5+1.57+3.15+1.74+31.07+35.99+2.8+2.56+1.84+4.32+1.91+4.34+1.78+1.5+40.7+16.25+25.69+41.21+23.1+29.5+10.2+3.3+16+5.2+1.7+6.3+11.5+3.88+12.93+1.78+1.87+16.1+23.11+4.25+2.28+10.1+9.98+15.89+9.35+9+9.45+3.33+11.26+20.24+18.77+11.35+11.35+34.71+4.84+12.65+22.67+9.35+12.04+9.96+8.56+11.28+11.05+11.05+11.17+15.13+14.24+15.81+16.6+19.89+15.59+9.4+9.85+2.52+12.66+2.29+4.51+4.51+3.4+3.83+3.15+2.5+2.5+2.5+2.5+2.5+2.5+4.27+3.6+22.1+36.7+20+23.5+12+10.35+20.25+17.7+11.72+4.36+2.7+11.96+12+2.7+2.7+13.31+15.15+14.49+13.34+3.66+3.66+4.1+16.94+3.96+3.96+16.93+3.96+8.09+27.6+4.25+2.95+2730+13.17+3.74+3.31+25.4+29.2+11.55+13.6+6.95+12.3+7.6+6.45+3.6+4.3+18+20.6+38.54+2.29+18.64+2.95+3.55+3.49+2.05+1.78+16.9+25.32+4.79+26.55+26.2+22.05+5.5+25.95+25.45+25.4+10.8+7.35+8.8+6+13.25+17.95+12+16.5+15.05+17.95+3.04+2.5+2.15+26.68+13.1+12.1+4.75+6.55+8.85+9.65+15.65+28.8+24.8+1215+29.1+14.6+26.5+25.02+5.8+26.4+13.75+3.6+11.05+5.55+4.45+5.35+11.2+24.5+24.55+24.5+24.53+8+4.85+9.75+9.4+22.47+5.08+20.75+12.7+7+4</f>
        <v>9086.5499999999993</v>
      </c>
      <c r="I13" s="40"/>
      <c r="J13" s="78">
        <f t="shared" si="0"/>
        <v>9340.1099999999988</v>
      </c>
      <c r="K13" s="79">
        <f t="shared" si="1"/>
        <v>9086.5499999999993</v>
      </c>
      <c r="L13" s="40"/>
      <c r="M13" s="82">
        <v>0</v>
      </c>
      <c r="N13" s="83">
        <v>0</v>
      </c>
    </row>
    <row r="14" spans="2:14" x14ac:dyDescent="0.3">
      <c r="B14" s="211"/>
      <c r="C14" s="209"/>
      <c r="D14" s="208"/>
      <c r="E14" s="22" t="s">
        <v>21</v>
      </c>
      <c r="F14" s="22"/>
      <c r="G14" s="42"/>
      <c r="H14" s="43"/>
      <c r="I14" s="40"/>
      <c r="J14" s="78"/>
      <c r="K14" s="79"/>
      <c r="L14" s="40"/>
      <c r="M14" s="82"/>
      <c r="N14" s="83"/>
    </row>
    <row r="15" spans="2:14" x14ac:dyDescent="0.3">
      <c r="B15" s="211"/>
      <c r="C15" s="209"/>
      <c r="D15" s="208"/>
      <c r="E15" s="22" t="s">
        <v>6</v>
      </c>
      <c r="F15" s="22" t="s">
        <v>94</v>
      </c>
      <c r="G15" s="42">
        <f>2233.21-8.62-7.77-7.77-7.77-7.77-7.77-7.77-7.42-6.8-6.8-6.75-1.27-2.28</f>
        <v>2146.6499999999996</v>
      </c>
      <c r="H15" s="43">
        <f>18.29+18.29+18.29+18.29+18.29+11.5+11.5+11.5+11.5+11.5+11.5+14.59+14.28+11.57+11.57+11.67+11.67+11.61+11.61+18.34+18.34+18.4+18.4+18.56+2.52+2.83+2.83+2.83+2.83+1.75+1.75+1.75+1.75+1.69+1.69+1.69+1.69+2.8+2.8+2.8+2.8+18.39+2.8+18.29+2.8+18.29+2.8+18.29+2.8+18.29+2.8+18.29+2.8+11.5+1.69+11.48+1.71+1.43+14.53+15.04+4.75+8.91+1.5+1.87+20.49+1.82+5.29+26.7+14.17+14.07+11.61+1.75+11.61+1.75+18.4+2.83+18.44+2.83+18.44+18.44+18.55+18.55+30.8+7.11+1.27+4.81+3.67+11+3.67+4.93+6.95+30.05+24.64+4.93+3.7+20.15+2.4+3.38+3.2+20.82+6.58+14.93+12.39+3.78+4.43+1.23+6.47+11.92+14.54+12.99+19.85+3.22+2.63+18.13+3.42+11.87+3.24+12.12+3.53+10.39</f>
        <v>1181.7900000000002</v>
      </c>
      <c r="I15" s="40"/>
      <c r="J15" s="78">
        <f t="shared" si="0"/>
        <v>2146.6499999999996</v>
      </c>
      <c r="K15" s="79">
        <f t="shared" si="1"/>
        <v>1181.7900000000002</v>
      </c>
      <c r="L15" s="40"/>
      <c r="M15" s="82">
        <v>82</v>
      </c>
      <c r="N15" s="83">
        <v>82</v>
      </c>
    </row>
    <row r="16" spans="2:14" x14ac:dyDescent="0.3">
      <c r="B16" s="211"/>
      <c r="C16" s="209"/>
      <c r="D16" s="208"/>
      <c r="E16" s="22" t="s">
        <v>7</v>
      </c>
      <c r="F16" s="11" t="s">
        <v>95</v>
      </c>
      <c r="G16" s="42">
        <f>2233.21-7.77-7.77-7.77-7.77-7.77-7.77-7.42-8.62-6.75-7.3-7.83-6.8-6.8-1.27</f>
        <v>2133.7999999999997</v>
      </c>
      <c r="H16" s="43">
        <v>1210.01</v>
      </c>
      <c r="I16" s="40"/>
      <c r="J16" s="78">
        <f t="shared" si="0"/>
        <v>2133.7999999999997</v>
      </c>
      <c r="K16" s="79">
        <f t="shared" si="1"/>
        <v>1210.01</v>
      </c>
      <c r="L16" s="40"/>
      <c r="M16" s="82">
        <v>82</v>
      </c>
      <c r="N16" s="83">
        <v>82</v>
      </c>
    </row>
    <row r="17" spans="2:14" x14ac:dyDescent="0.3">
      <c r="B17" s="211"/>
      <c r="C17" s="209"/>
      <c r="D17" s="208"/>
      <c r="E17" s="22" t="s">
        <v>18</v>
      </c>
      <c r="F17" s="22"/>
      <c r="G17" s="42"/>
      <c r="H17" s="43"/>
      <c r="I17" s="40"/>
      <c r="J17" s="78"/>
      <c r="K17" s="79"/>
      <c r="L17" s="40"/>
      <c r="M17" s="82"/>
      <c r="N17" s="83"/>
    </row>
    <row r="18" spans="2:14" x14ac:dyDescent="0.3">
      <c r="B18" s="211"/>
      <c r="C18" s="209"/>
      <c r="D18" s="208"/>
      <c r="E18" s="22" t="s">
        <v>11</v>
      </c>
      <c r="F18" s="22" t="s">
        <v>84</v>
      </c>
      <c r="G18" s="42">
        <f>1835.45-16.17-5.7-7.3-8.62-6.75-7.83-7.77-7.77-7.77-7.77-7.77-7.77-7.59-7.75-10.44</f>
        <v>1710.6800000000003</v>
      </c>
      <c r="H18" s="43">
        <f>19.49+19.49+19.49+19.48+19.36+11.51+11.43+11.37+11.5+11.48+11.41+14.3+29.53+13.83+14.04+14.28+15.38+15.35+15.3+21.08+21.66+21.83+22.9+22.14+24.56+19.59+19.49+19.49+19.49+19.49+19.49+11.51+11.54+14.11+14.83+15.44+8.82+4.75+15.14+8.41+19.23+14.75+14.7+14.8+14.51+23.57+22.77+23.13+22.8+23.16+23.06+23.63+2.47+2.65+2.64+10.01+6.96+1.18+1.12+7.38+8.82+4.75</f>
        <v>941.87</v>
      </c>
      <c r="I18" s="40"/>
      <c r="J18" s="78">
        <f t="shared" si="0"/>
        <v>1710.6800000000003</v>
      </c>
      <c r="K18" s="79">
        <f t="shared" si="1"/>
        <v>941.87</v>
      </c>
      <c r="L18" s="40"/>
      <c r="M18" s="82">
        <v>82</v>
      </c>
      <c r="N18" s="83">
        <v>82</v>
      </c>
    </row>
    <row r="19" spans="2:14" x14ac:dyDescent="0.3">
      <c r="B19" s="211"/>
      <c r="C19" s="209"/>
      <c r="D19" s="208"/>
      <c r="E19" s="22" t="s">
        <v>12</v>
      </c>
      <c r="F19" s="22" t="s">
        <v>73</v>
      </c>
      <c r="G19" s="42">
        <f>1835.45-16.17-5.7-7.3-8.62-7.77-7.77-7.77-7.77-7.77-7.77-9.57-6.75-7.83-7.75</f>
        <v>1719.1400000000003</v>
      </c>
      <c r="H19" s="43">
        <f>18.33+18.33+18.33+18.33+18.33+2.76+2.76+2.76+2.76+2.76+11.19+11.29+11.36+11.18+1.75+1.75+1.75+1.75+1.72+1.71+29.48+14.6+14.29+11.18+11.29+11.31+11.27+11.29+11.17+1.76+1.76+1.76+1.73+1.76+1.76+18.53+18.42+18.44+18.43+18.36+2.72+2.76+2.66+2.76+2.72+18.4+2.75+2.7+18.33+20.21+18.32+18.43+18.59+11.63+11.56+14.07+14.18+26.8+2.02+30.5+14.94+14.99+14.89+11.48+11.51+18.3+2.45+18.44+8.39+9.38+10.23+12.43+25.77+16.04+3.47+2.8+1.69+1.71+1.75+1.75+20.48+9.3+6.99+4.93+3.68+5.41+6.09+8.14+7+4.93+4.63+20.88+8.57+6.1</f>
        <v>951.13999999999987</v>
      </c>
      <c r="I19" s="40"/>
      <c r="J19" s="78">
        <f t="shared" si="0"/>
        <v>1719.1400000000003</v>
      </c>
      <c r="K19" s="79">
        <f t="shared" si="1"/>
        <v>951.13999999999987</v>
      </c>
      <c r="L19" s="40"/>
      <c r="M19" s="82">
        <v>82</v>
      </c>
      <c r="N19" s="83">
        <v>82</v>
      </c>
    </row>
    <row r="20" spans="2:14" x14ac:dyDescent="0.3">
      <c r="B20" s="211"/>
      <c r="C20" s="209"/>
      <c r="D20" s="208"/>
      <c r="E20" s="22" t="s">
        <v>13</v>
      </c>
      <c r="F20" s="22" t="s">
        <v>85</v>
      </c>
      <c r="G20" s="42">
        <f>1835.45-16.55-7.3-8.62-7.77-7.77-7.77-7.77-7.77-7.77-8.52-6.75-7.83-0.38-0.59-0.59-0.59-0.46-0.38-0.38-0.38-0.38-0.38-0.38</f>
        <v>1728.37</v>
      </c>
      <c r="H20" s="43">
        <f>22.79+21.82+16+20.23+21.79+15.58+15.66+15.5+15.3+22.94+15.5+36.72+21.98+14.5+15.31+15.2+15.11+15.28+22.94+22.57+16.79+12.15+13.17+4.68+9.25+3.01+3.21+23.07+20.93+17.42+17.11+21.49+21.86+15.07+14.77+14.58+14.94+14.76+15.44+13.32+27.04+13.83+13.62+14.02+15.38+21.39+18.15+18.08+22.94+14.54+15.37+6.35+6.15+2.58+2.58+2.51+8.3+8.74+3.06+3.06+13.82+9.89+8.29+16.52+11.15+6.99+6.73+4.28+16.96</f>
        <v>1002.0600000000002</v>
      </c>
      <c r="I20" s="40"/>
      <c r="J20" s="78">
        <f t="shared" si="0"/>
        <v>1728.37</v>
      </c>
      <c r="K20" s="79">
        <f t="shared" si="1"/>
        <v>1002.0600000000002</v>
      </c>
      <c r="L20" s="40"/>
      <c r="M20" s="82">
        <v>91</v>
      </c>
      <c r="N20" s="83">
        <v>91</v>
      </c>
    </row>
    <row r="21" spans="2:14" x14ac:dyDescent="0.3">
      <c r="B21" s="211"/>
      <c r="C21" s="209"/>
      <c r="D21" s="208"/>
      <c r="E21" s="22" t="s">
        <v>14</v>
      </c>
      <c r="F21" s="22" t="s">
        <v>86</v>
      </c>
      <c r="G21" s="42">
        <f>1835.45-19.71-7.3-8.62-7.77-7.77-7.77-7.77-7.77-7.77-6.46-6.75-7.83-7.74-5.7-0.3-0.36-0.36-0.43-0.41-0.32-0.32-3.2</f>
        <v>1713.0200000000004</v>
      </c>
      <c r="H21" s="43">
        <f>21.47+21.4+21.46+21.27+21.34+18.4+14.05+10.28+14.89+15.94+26.94+28.94+15.15+14.83+14.36+11.71+11.71+17.66+3.26+15.96+3.96+15.93+3.96+16.09+3.96+16.2+3.95+16.28+3.95+3.96+17.46+16.28+3.96+16.01+3.96+16.05+17.39+11.51+11.51+11.42+11.52+11.52+13.3+14.55+14.78+14.68+13.93+13.25+13.37+13.89+13.15+13.2+13.2+18.39+21.29+21.21+21.62+21.38+2.96+1.77+1.77+1.77+1.77+1.77+21.9+6.36+7.22+8.39+12.77+8.9+7.13+6.72+23.33+2.89+1.86+3.2</f>
        <v>955.51999999999964</v>
      </c>
      <c r="I21" s="40"/>
      <c r="J21" s="78">
        <f t="shared" si="0"/>
        <v>1713.0200000000004</v>
      </c>
      <c r="K21" s="79">
        <f t="shared" si="1"/>
        <v>955.51999999999964</v>
      </c>
      <c r="L21" s="40"/>
      <c r="M21" s="82">
        <v>82</v>
      </c>
      <c r="N21" s="83">
        <v>82</v>
      </c>
    </row>
    <row r="22" spans="2:14" x14ac:dyDescent="0.3">
      <c r="B22" s="211"/>
      <c r="C22" s="209"/>
      <c r="D22" s="208"/>
      <c r="E22" s="22" t="s">
        <v>15</v>
      </c>
      <c r="F22" s="22" t="s">
        <v>87</v>
      </c>
      <c r="G22" s="42">
        <f>1835.45-7.3-8.62-6.75-7.83-7.77-7.77-7.77-7.77-7.77-7.77-7.23-8.47-5.7-7.16-7.75-0.36-0.32-0.32-0.32-0.43-0.3-0.37-0.37-0.43-0.36-0.41-0.32-0.32-0.32-0.32-0.32-0.32-0.32-0.32-0.32</f>
        <v>1715.1500000000012</v>
      </c>
      <c r="H22" s="43">
        <f>18.08+17.75+17.75+17.51+17.08+17.04+11.47+11.45+11.6+11.53+11.56+29.83+14.87+14.69+14.98+11.5+11.51+11.55+11.59+11.5+20.75+17.04+21.63+20.73+18.31+2.25+1.91+1.77+1.77+1.77+1.77+1.77+1.77+1.77+1.67+1.8+1.78+1.78+4.18+3.67+3.45+3.45+3.46+23.6+18.03+18.06+17.9+17.58+17.17+11.83+11.78+14.7+14.72+14.68+23.15+26.96+13.78+14+12.97+7.12+7.41+21.53+17.3+21.77+20.74+26.96+21.05+10.37+2.31+3.3+1.9+1.98+1.8+2.75+1.75+1.75+3.17+3.44+3.18+3.18+3.09+8.82+5.59+12.07+8.5+2.69+7.23+8.6+13.34+6.14+7.09+5.76+2.71+21.14</f>
        <v>1003.53</v>
      </c>
      <c r="I22" s="40"/>
      <c r="J22" s="78">
        <f t="shared" si="0"/>
        <v>1715.1500000000012</v>
      </c>
      <c r="K22" s="79">
        <f t="shared" si="1"/>
        <v>1003.53</v>
      </c>
      <c r="L22" s="40"/>
      <c r="M22" s="82">
        <v>82</v>
      </c>
      <c r="N22" s="83">
        <v>82</v>
      </c>
    </row>
    <row r="23" spans="2:14" x14ac:dyDescent="0.3">
      <c r="B23" s="211"/>
      <c r="C23" s="209"/>
      <c r="D23" s="208"/>
      <c r="E23" s="22" t="s">
        <v>16</v>
      </c>
      <c r="F23" s="22" t="s">
        <v>93</v>
      </c>
      <c r="G23" s="42">
        <f>1835.45-16.55-5.7-7.77-7.77-7.77-7.77-7.77-7.7-7.3-6.75-8.62-7.83-6.01-7.74-0.28-0.59-0.61-0.59-0.57-0.51-0.7-0.54*20</f>
        <v>1707.7500000000007</v>
      </c>
      <c r="H23" s="43">
        <f>19.85+2.39+20.92+17.44+3.09+17.32+3.02+17.77+3.02+11.11+1.69+11.11+1.69+11.11+1.69+12.1+1.69+12.1+11.19+1.69+1.69+29.8+14.73+14.54+12.02+1.69+11.07+1.69+11.05+1.69+11.01+1.69+11.02+1.69+11.72+1.69+18.1+2.74+17.73+2.74+17.78+2.74+17.95+2.74+19.69+3.02+18.01+2.73+17.95+2.73+17.95+17.95+2.73+2.73+17.95+2.73+17.78+2.31+11.02+11.12+1.76+1.76+12.85+12.9+12.9+1.9+1.65+1.93+25.06+14.92+14+14.35+12.05+11.1+1.7+0.7+17.83+2.85+17.94+2.85+17.43+2.85+17.43+2.85+17.88+2.85+18.37+2.85+24.08+7.22+8.7+8.6+8.4+7.1+4.98+22.96+9.34+5.88</f>
        <v>944.47000000000025</v>
      </c>
      <c r="I23" s="40"/>
      <c r="J23" s="78">
        <f t="shared" si="0"/>
        <v>1707.7500000000007</v>
      </c>
      <c r="K23" s="79">
        <f t="shared" si="1"/>
        <v>944.47000000000025</v>
      </c>
      <c r="L23" s="40"/>
      <c r="M23" s="82">
        <v>82</v>
      </c>
      <c r="N23" s="83">
        <v>82</v>
      </c>
    </row>
    <row r="24" spans="2:14" x14ac:dyDescent="0.3">
      <c r="B24" s="211"/>
      <c r="C24" s="209"/>
      <c r="D24" s="208"/>
      <c r="E24" s="22" t="s">
        <v>17</v>
      </c>
      <c r="F24" s="22" t="s">
        <v>88</v>
      </c>
      <c r="G24" s="42"/>
      <c r="H24" s="43"/>
      <c r="I24" s="40"/>
      <c r="J24" s="78"/>
      <c r="K24" s="79"/>
      <c r="L24" s="40"/>
      <c r="M24" s="82"/>
      <c r="N24" s="83"/>
    </row>
    <row r="25" spans="2:14" x14ac:dyDescent="0.3">
      <c r="B25" s="211"/>
      <c r="C25" s="209"/>
      <c r="D25" s="208"/>
      <c r="E25" s="22" t="s">
        <v>20</v>
      </c>
      <c r="F25" s="22"/>
      <c r="G25" s="42"/>
      <c r="H25" s="43"/>
      <c r="I25" s="40"/>
      <c r="J25" s="78"/>
      <c r="K25" s="79"/>
      <c r="L25" s="40"/>
      <c r="M25" s="82"/>
      <c r="N25" s="83"/>
    </row>
    <row r="26" spans="2:14" x14ac:dyDescent="0.3">
      <c r="B26" s="211"/>
      <c r="C26" s="199">
        <v>3</v>
      </c>
      <c r="D26" s="196" t="s">
        <v>22</v>
      </c>
      <c r="E26" s="22" t="s">
        <v>5</v>
      </c>
      <c r="F26" s="3" t="s">
        <v>66</v>
      </c>
      <c r="G26" s="42">
        <f>1715.05-12.36-2.75-3.36</f>
        <v>1696.5800000000002</v>
      </c>
      <c r="H26" s="44">
        <f>34.55+8.45+15.47+11.98+23.87+64.88+20.3+14.53+15.65+2.3+15.72+8.23+7.2+27.28+3.92+1.12+1.12+1.12+1.12+1.12+3.42+1.12+1.12+1.12+1.12+1.12+3.92+27.28+5.15+34.55+9.1+4.09+14.37+22.03+13.76+48.21+20.25+1.87+40.32+11.52+10.23+41.45+157.81+46.09+43.44+24.23+32.23+97.39+43.44+46.09+35.56+21.38+22.03+32.27+143.62+15.08+10.15+25.67+101.52-9.06</f>
        <v>1485.9900000000002</v>
      </c>
      <c r="I26" s="40"/>
      <c r="J26" s="78">
        <f t="shared" si="0"/>
        <v>1696.5800000000002</v>
      </c>
      <c r="K26" s="79">
        <f t="shared" si="1"/>
        <v>1485.9900000000002</v>
      </c>
      <c r="L26" s="40"/>
      <c r="M26" s="82">
        <v>832</v>
      </c>
      <c r="N26" s="83">
        <v>832</v>
      </c>
    </row>
    <row r="27" spans="2:14" x14ac:dyDescent="0.3">
      <c r="B27" s="211"/>
      <c r="C27" s="200"/>
      <c r="D27" s="197"/>
      <c r="E27" s="22" t="s">
        <v>6</v>
      </c>
      <c r="F27" s="3" t="s">
        <v>24</v>
      </c>
      <c r="G27" s="42">
        <f>791.5-8.96-4.41-3.61-8.54-2.75</f>
        <v>763.23</v>
      </c>
      <c r="H27" s="44">
        <f>21.95+31.95+28.55+22.5+3.9+7.4+4.45+60.15+290+138.5+20.69+8.34+9.71+3.85+12.7+45.1+3.22</f>
        <v>712.96000000000026</v>
      </c>
      <c r="I27" s="40"/>
      <c r="J27" s="78">
        <f t="shared" si="0"/>
        <v>763.23</v>
      </c>
      <c r="K27" s="79">
        <f t="shared" si="1"/>
        <v>712.96000000000026</v>
      </c>
      <c r="L27" s="40"/>
      <c r="M27" s="82">
        <v>0</v>
      </c>
      <c r="N27" s="83">
        <v>0</v>
      </c>
    </row>
    <row r="28" spans="2:14" x14ac:dyDescent="0.3">
      <c r="B28" s="211"/>
      <c r="C28" s="200"/>
      <c r="D28" s="198"/>
      <c r="E28" s="20" t="s">
        <v>19</v>
      </c>
      <c r="F28" s="23"/>
      <c r="G28" s="45"/>
      <c r="H28" s="46"/>
      <c r="I28" s="40"/>
      <c r="J28" s="78"/>
      <c r="K28" s="79"/>
      <c r="L28" s="40"/>
      <c r="M28" s="82"/>
      <c r="N28" s="83"/>
    </row>
    <row r="29" spans="2:14" x14ac:dyDescent="0.3">
      <c r="B29" s="211"/>
      <c r="C29" s="200"/>
      <c r="D29" s="196" t="s">
        <v>23</v>
      </c>
      <c r="E29" s="22" t="s">
        <v>5</v>
      </c>
      <c r="F29" s="3"/>
      <c r="G29" s="42"/>
      <c r="H29" s="44"/>
      <c r="I29" s="40"/>
      <c r="J29" s="78"/>
      <c r="K29" s="79"/>
      <c r="L29" s="40"/>
      <c r="M29" s="82"/>
      <c r="N29" s="83"/>
    </row>
    <row r="30" spans="2:14" x14ac:dyDescent="0.3">
      <c r="B30" s="211"/>
      <c r="C30" s="200"/>
      <c r="D30" s="197"/>
      <c r="E30" s="22" t="s">
        <v>6</v>
      </c>
      <c r="F30" s="3"/>
      <c r="G30" s="42"/>
      <c r="H30" s="44"/>
      <c r="I30" s="40"/>
      <c r="J30" s="78"/>
      <c r="K30" s="79"/>
      <c r="L30" s="40"/>
      <c r="M30" s="82"/>
      <c r="N30" s="83"/>
    </row>
    <row r="31" spans="2:14" x14ac:dyDescent="0.3">
      <c r="B31" s="211"/>
      <c r="C31" s="200"/>
      <c r="D31" s="197"/>
      <c r="E31" s="22" t="s">
        <v>7</v>
      </c>
      <c r="F31" s="3"/>
      <c r="G31" s="42"/>
      <c r="H31" s="44"/>
      <c r="I31" s="40"/>
      <c r="J31" s="78"/>
      <c r="K31" s="79"/>
      <c r="L31" s="40"/>
      <c r="M31" s="82"/>
      <c r="N31" s="83"/>
    </row>
    <row r="32" spans="2:14" x14ac:dyDescent="0.3">
      <c r="B32" s="211"/>
      <c r="C32" s="199">
        <v>4</v>
      </c>
      <c r="D32" s="34"/>
      <c r="E32" s="4" t="s">
        <v>10</v>
      </c>
      <c r="F32" s="22" t="s">
        <v>96</v>
      </c>
      <c r="G32" s="42"/>
      <c r="H32" s="44"/>
      <c r="I32" s="40"/>
      <c r="J32" s="78"/>
      <c r="K32" s="79"/>
      <c r="L32" s="40"/>
      <c r="M32" s="82"/>
      <c r="N32" s="83"/>
    </row>
    <row r="33" spans="2:14" x14ac:dyDescent="0.3">
      <c r="B33" s="211"/>
      <c r="C33" s="200"/>
      <c r="D33" s="35"/>
      <c r="E33" s="4" t="s">
        <v>5</v>
      </c>
      <c r="F33" s="22" t="s">
        <v>97</v>
      </c>
      <c r="G33" s="42">
        <f>363.82-0.88-0.75-4.41-2.15-2.8-0.27-0.2</f>
        <v>352.36</v>
      </c>
      <c r="H33" s="44">
        <f>81.95+28+0.4+0.64+24.61+48.05+35.7+6.9+24.53+11.7+11.92+7.17+1.04+3.66+6.34</f>
        <v>292.61000000000007</v>
      </c>
      <c r="I33" s="40"/>
      <c r="J33" s="78">
        <f t="shared" si="0"/>
        <v>352.36</v>
      </c>
      <c r="K33" s="79">
        <f t="shared" si="1"/>
        <v>292.61000000000007</v>
      </c>
      <c r="L33" s="40"/>
      <c r="M33" s="82">
        <v>0</v>
      </c>
      <c r="N33" s="83">
        <v>0</v>
      </c>
    </row>
    <row r="34" spans="2:14" x14ac:dyDescent="0.3">
      <c r="B34" s="211"/>
      <c r="C34" s="200"/>
      <c r="D34" s="35"/>
      <c r="E34" s="29" t="s">
        <v>6</v>
      </c>
      <c r="F34" s="22" t="s">
        <v>98</v>
      </c>
      <c r="G34" s="47">
        <f>385.62-7.23-2.8-4.41-2.15-0.75-0.88</f>
        <v>367.4</v>
      </c>
      <c r="H34" s="48">
        <f>28.78+27.25+27.28+28.77+29.78+29.78+28.77+27.25+27.25+28.78</f>
        <v>283.69000000000005</v>
      </c>
      <c r="I34" s="40"/>
      <c r="J34" s="78">
        <f t="shared" si="0"/>
        <v>367.4</v>
      </c>
      <c r="K34" s="79">
        <f t="shared" si="1"/>
        <v>283.69000000000005</v>
      </c>
      <c r="L34" s="40"/>
      <c r="M34" s="82">
        <v>0</v>
      </c>
      <c r="N34" s="83">
        <v>0</v>
      </c>
    </row>
    <row r="35" spans="2:14" x14ac:dyDescent="0.3">
      <c r="B35" s="211"/>
      <c r="C35" s="200"/>
      <c r="D35" s="35" t="s">
        <v>28</v>
      </c>
      <c r="E35" s="4" t="s">
        <v>7</v>
      </c>
      <c r="F35" s="22" t="s">
        <v>98</v>
      </c>
      <c r="G35" s="49">
        <v>367.4</v>
      </c>
      <c r="H35" s="44">
        <v>283.69</v>
      </c>
      <c r="I35" s="40"/>
      <c r="J35" s="78">
        <f t="shared" si="0"/>
        <v>367.4</v>
      </c>
      <c r="K35" s="79">
        <f t="shared" si="1"/>
        <v>283.69</v>
      </c>
      <c r="L35" s="40"/>
      <c r="M35" s="82">
        <v>0</v>
      </c>
      <c r="N35" s="83">
        <v>0</v>
      </c>
    </row>
    <row r="36" spans="2:14" x14ac:dyDescent="0.3">
      <c r="B36" s="211"/>
      <c r="C36" s="200"/>
      <c r="D36" s="35"/>
      <c r="E36" s="4" t="s">
        <v>11</v>
      </c>
      <c r="F36" s="21" t="s">
        <v>98</v>
      </c>
      <c r="G36" s="49">
        <v>367.4</v>
      </c>
      <c r="H36" s="44">
        <v>283.69</v>
      </c>
      <c r="I36" s="40"/>
      <c r="J36" s="78">
        <f t="shared" si="0"/>
        <v>367.4</v>
      </c>
      <c r="K36" s="79">
        <f t="shared" si="1"/>
        <v>283.69</v>
      </c>
      <c r="L36" s="40"/>
      <c r="M36" s="82">
        <v>0</v>
      </c>
      <c r="N36" s="83">
        <v>0</v>
      </c>
    </row>
    <row r="37" spans="2:14" x14ac:dyDescent="0.3">
      <c r="B37" s="211"/>
      <c r="C37" s="200"/>
      <c r="D37" s="96">
        <v>101</v>
      </c>
      <c r="E37" s="4" t="s">
        <v>12</v>
      </c>
      <c r="F37" s="19" t="s">
        <v>98</v>
      </c>
      <c r="G37" s="49">
        <v>367.4</v>
      </c>
      <c r="H37" s="44">
        <v>283.69</v>
      </c>
      <c r="I37" s="40"/>
      <c r="J37" s="78">
        <f t="shared" si="0"/>
        <v>367.4</v>
      </c>
      <c r="K37" s="79">
        <f t="shared" si="1"/>
        <v>283.69</v>
      </c>
      <c r="L37" s="40"/>
      <c r="M37" s="82">
        <v>0</v>
      </c>
      <c r="N37" s="83">
        <v>0</v>
      </c>
    </row>
    <row r="38" spans="2:14" x14ac:dyDescent="0.3">
      <c r="B38" s="211"/>
      <c r="C38" s="200"/>
      <c r="D38" s="97" t="s">
        <v>25</v>
      </c>
      <c r="E38" s="4" t="s">
        <v>13</v>
      </c>
      <c r="F38" s="22" t="s">
        <v>98</v>
      </c>
      <c r="G38" s="49">
        <v>367.4</v>
      </c>
      <c r="H38" s="44">
        <v>283.69</v>
      </c>
      <c r="I38" s="40"/>
      <c r="J38" s="78">
        <f t="shared" si="0"/>
        <v>367.4</v>
      </c>
      <c r="K38" s="79">
        <f t="shared" si="1"/>
        <v>283.69</v>
      </c>
      <c r="L38" s="40"/>
      <c r="M38" s="82">
        <v>0</v>
      </c>
      <c r="N38" s="83">
        <v>0</v>
      </c>
    </row>
    <row r="39" spans="2:14" x14ac:dyDescent="0.3">
      <c r="B39" s="211"/>
      <c r="C39" s="200"/>
      <c r="D39" s="97"/>
      <c r="E39" s="4" t="s">
        <v>14</v>
      </c>
      <c r="F39" s="22" t="s">
        <v>98</v>
      </c>
      <c r="G39" s="49">
        <v>367.4</v>
      </c>
      <c r="H39" s="44">
        <v>283.69</v>
      </c>
      <c r="I39" s="40"/>
      <c r="J39" s="78">
        <f t="shared" si="0"/>
        <v>367.4</v>
      </c>
      <c r="K39" s="79">
        <f t="shared" si="1"/>
        <v>283.69</v>
      </c>
      <c r="L39" s="40"/>
      <c r="M39" s="82">
        <v>0</v>
      </c>
      <c r="N39" s="83">
        <v>0</v>
      </c>
    </row>
    <row r="40" spans="2:14" x14ac:dyDescent="0.3">
      <c r="B40" s="211"/>
      <c r="C40" s="200"/>
      <c r="D40" s="97"/>
      <c r="E40" s="4" t="s">
        <v>15</v>
      </c>
      <c r="F40" s="21" t="s">
        <v>98</v>
      </c>
      <c r="G40" s="49">
        <v>367.4</v>
      </c>
      <c r="H40" s="44">
        <v>283.69</v>
      </c>
      <c r="I40" s="40"/>
      <c r="J40" s="78">
        <f t="shared" si="0"/>
        <v>367.4</v>
      </c>
      <c r="K40" s="79">
        <f t="shared" si="1"/>
        <v>283.69</v>
      </c>
      <c r="L40" s="40"/>
      <c r="M40" s="82">
        <v>0</v>
      </c>
      <c r="N40" s="83">
        <v>0</v>
      </c>
    </row>
    <row r="41" spans="2:14" x14ac:dyDescent="0.3">
      <c r="B41" s="211"/>
      <c r="C41" s="200"/>
      <c r="D41" s="97"/>
      <c r="E41" s="4" t="s">
        <v>16</v>
      </c>
      <c r="F41" s="22" t="s">
        <v>98</v>
      </c>
      <c r="G41" s="49">
        <v>367.4</v>
      </c>
      <c r="H41" s="44">
        <v>283.69</v>
      </c>
      <c r="I41" s="40"/>
      <c r="J41" s="78">
        <f t="shared" si="0"/>
        <v>367.4</v>
      </c>
      <c r="K41" s="79">
        <f t="shared" si="1"/>
        <v>283.69</v>
      </c>
      <c r="L41" s="40"/>
      <c r="M41" s="82">
        <v>0</v>
      </c>
      <c r="N41" s="83">
        <v>0</v>
      </c>
    </row>
    <row r="42" spans="2:14" x14ac:dyDescent="0.3">
      <c r="B42" s="211"/>
      <c r="C42" s="200"/>
      <c r="D42" s="97"/>
      <c r="E42" s="4" t="s">
        <v>17</v>
      </c>
      <c r="F42" s="21" t="s">
        <v>98</v>
      </c>
      <c r="G42" s="49">
        <v>367.4</v>
      </c>
      <c r="H42" s="44">
        <v>283.69</v>
      </c>
      <c r="I42" s="40"/>
      <c r="J42" s="78">
        <f t="shared" si="0"/>
        <v>367.4</v>
      </c>
      <c r="K42" s="79">
        <f t="shared" si="1"/>
        <v>283.69</v>
      </c>
      <c r="L42" s="40"/>
      <c r="M42" s="82">
        <v>0</v>
      </c>
      <c r="N42" s="83">
        <v>0</v>
      </c>
    </row>
    <row r="43" spans="2:14" x14ac:dyDescent="0.3">
      <c r="B43" s="211"/>
      <c r="C43" s="200"/>
      <c r="D43" s="97"/>
      <c r="E43" s="5" t="s">
        <v>26</v>
      </c>
      <c r="F43" s="22" t="s">
        <v>98</v>
      </c>
      <c r="G43" s="49">
        <v>367.4</v>
      </c>
      <c r="H43" s="44">
        <v>283.69</v>
      </c>
      <c r="I43" s="40"/>
      <c r="J43" s="78">
        <f t="shared" si="0"/>
        <v>367.4</v>
      </c>
      <c r="K43" s="79">
        <f t="shared" si="1"/>
        <v>283.69</v>
      </c>
      <c r="L43" s="40"/>
      <c r="M43" s="82">
        <v>0</v>
      </c>
      <c r="N43" s="83">
        <v>0</v>
      </c>
    </row>
    <row r="44" spans="2:14" x14ac:dyDescent="0.3">
      <c r="B44" s="211"/>
      <c r="C44" s="201"/>
      <c r="D44" s="98"/>
      <c r="E44" s="3" t="s">
        <v>27</v>
      </c>
      <c r="F44" s="22"/>
      <c r="G44" s="49"/>
      <c r="H44" s="44"/>
      <c r="I44" s="40"/>
      <c r="J44" s="78"/>
      <c r="K44" s="79"/>
      <c r="L44" s="40"/>
      <c r="M44" s="82"/>
      <c r="N44" s="83"/>
    </row>
    <row r="45" spans="2:14" x14ac:dyDescent="0.3">
      <c r="B45" s="211"/>
      <c r="C45" s="199">
        <v>5</v>
      </c>
      <c r="D45" s="213" t="s">
        <v>29</v>
      </c>
      <c r="E45" s="24" t="s">
        <v>5</v>
      </c>
      <c r="F45" s="24"/>
      <c r="G45" s="50">
        <v>419.12</v>
      </c>
      <c r="H45" s="44">
        <v>419.12</v>
      </c>
      <c r="I45" s="40"/>
      <c r="J45" s="78">
        <f t="shared" si="0"/>
        <v>419.12</v>
      </c>
      <c r="K45" s="79">
        <f t="shared" si="1"/>
        <v>419.12</v>
      </c>
      <c r="L45" s="40"/>
      <c r="M45" s="82">
        <f t="shared" ref="M45" si="2">J45</f>
        <v>419.12</v>
      </c>
      <c r="N45" s="83">
        <f t="shared" ref="N45" si="3">K45</f>
        <v>419.12</v>
      </c>
    </row>
    <row r="46" spans="2:14" x14ac:dyDescent="0.3">
      <c r="B46" s="211"/>
      <c r="C46" s="200"/>
      <c r="D46" s="214"/>
      <c r="E46" s="3" t="s">
        <v>30</v>
      </c>
      <c r="F46" s="3"/>
      <c r="G46" s="49"/>
      <c r="H46" s="44"/>
      <c r="I46" s="40"/>
      <c r="J46" s="78"/>
      <c r="K46" s="79"/>
      <c r="L46" s="40"/>
      <c r="M46" s="82"/>
      <c r="N46" s="83"/>
    </row>
    <row r="47" spans="2:14" x14ac:dyDescent="0.3">
      <c r="B47" s="211"/>
      <c r="C47" s="199">
        <v>6</v>
      </c>
      <c r="D47" s="34"/>
      <c r="E47" s="22" t="s">
        <v>5</v>
      </c>
      <c r="F47" s="22" t="s">
        <v>99</v>
      </c>
      <c r="G47" s="42">
        <f>299.67-0.64</f>
        <v>299.03000000000003</v>
      </c>
      <c r="H47" s="44">
        <f>13.62+10.45+10.45+12.4+8.12+3.94+18.21+17.52+74.25+4.52+1.04+1.17+1.17+1.65+1.65+13.97+19.87+16.98</f>
        <v>230.97999999999996</v>
      </c>
      <c r="I47" s="40"/>
      <c r="J47" s="78">
        <f t="shared" si="0"/>
        <v>299.03000000000003</v>
      </c>
      <c r="K47" s="79">
        <f t="shared" si="1"/>
        <v>230.97999999999996</v>
      </c>
      <c r="L47" s="40"/>
      <c r="M47" s="82">
        <f t="shared" ref="M47" si="4">J47</f>
        <v>299.03000000000003</v>
      </c>
      <c r="N47" s="83">
        <f t="shared" ref="N47" si="5">K47</f>
        <v>230.97999999999996</v>
      </c>
    </row>
    <row r="48" spans="2:14" x14ac:dyDescent="0.3">
      <c r="B48" s="211"/>
      <c r="C48" s="200"/>
      <c r="D48" s="35" t="s">
        <v>31</v>
      </c>
      <c r="E48" s="22" t="s">
        <v>21</v>
      </c>
      <c r="F48" s="22"/>
      <c r="G48" s="42"/>
      <c r="H48" s="44"/>
      <c r="I48" s="40"/>
      <c r="J48" s="78"/>
      <c r="K48" s="79"/>
      <c r="L48" s="40"/>
      <c r="M48" s="82"/>
      <c r="N48" s="83"/>
    </row>
    <row r="49" spans="2:14" x14ac:dyDescent="0.3">
      <c r="B49" s="211"/>
      <c r="C49" s="200"/>
      <c r="D49" s="35" t="s">
        <v>61</v>
      </c>
      <c r="E49" s="22" t="s">
        <v>6</v>
      </c>
      <c r="F49" s="22" t="s">
        <v>100</v>
      </c>
      <c r="G49" s="42">
        <f>308.87-6.33-3.31</f>
        <v>299.23</v>
      </c>
      <c r="H49" s="44">
        <f>44.28+3.4+129.34+15.03+1.42+21.27+15.39+21.29+5.16+1.1+1.1+8.77</f>
        <v>267.55</v>
      </c>
      <c r="I49" s="40"/>
      <c r="J49" s="78">
        <f t="shared" si="0"/>
        <v>299.23</v>
      </c>
      <c r="K49" s="79">
        <f t="shared" si="1"/>
        <v>267.55</v>
      </c>
      <c r="L49" s="40"/>
      <c r="M49" s="82">
        <f t="shared" ref="M49" si="6">J49</f>
        <v>299.23</v>
      </c>
      <c r="N49" s="83">
        <f t="shared" ref="N49" si="7">K49</f>
        <v>267.55</v>
      </c>
    </row>
    <row r="50" spans="2:14" x14ac:dyDescent="0.3">
      <c r="B50" s="211"/>
      <c r="C50" s="212"/>
      <c r="D50" s="36" t="s">
        <v>62</v>
      </c>
      <c r="E50" s="20" t="s">
        <v>19</v>
      </c>
      <c r="F50" s="20"/>
      <c r="G50" s="45"/>
      <c r="H50" s="46"/>
      <c r="I50" s="40"/>
      <c r="J50" s="78"/>
      <c r="K50" s="79"/>
      <c r="L50" s="40"/>
      <c r="M50" s="82"/>
      <c r="N50" s="83"/>
    </row>
    <row r="51" spans="2:14" x14ac:dyDescent="0.3">
      <c r="B51" s="211"/>
      <c r="C51" s="199">
        <v>7</v>
      </c>
      <c r="D51" s="34"/>
      <c r="E51" s="22" t="s">
        <v>5</v>
      </c>
      <c r="F51" s="3" t="s">
        <v>101</v>
      </c>
      <c r="G51" s="49">
        <f>532.2-0.34</f>
        <v>531.86</v>
      </c>
      <c r="H51" s="44">
        <f>7.2+4.5+11.75+11.74+4.52+10.27+2.2+2+0.8+4.28+5.4+34.75+12.81+3.8+20.4+12.2+3.51+2.89+13.55+15.97+14+11.1+0.8+11+15.3+19+1.6+19.6+1.3+2.8+3.1+4.2+42+6.5+12</f>
        <v>348.84000000000003</v>
      </c>
      <c r="I51" s="40"/>
      <c r="J51" s="78">
        <v>0</v>
      </c>
      <c r="K51" s="79">
        <v>0</v>
      </c>
      <c r="L51" s="40"/>
      <c r="M51" s="82">
        <v>50</v>
      </c>
      <c r="N51" s="83">
        <v>50</v>
      </c>
    </row>
    <row r="52" spans="2:14" x14ac:dyDescent="0.3">
      <c r="B52" s="211"/>
      <c r="C52" s="200"/>
      <c r="D52" s="35" t="s">
        <v>78</v>
      </c>
      <c r="E52" s="23" t="s">
        <v>21</v>
      </c>
      <c r="F52" s="23"/>
      <c r="G52" s="51"/>
      <c r="H52" s="46"/>
      <c r="I52" s="40"/>
      <c r="J52" s="78"/>
      <c r="K52" s="79"/>
      <c r="L52" s="40"/>
      <c r="M52" s="82"/>
      <c r="N52" s="83"/>
    </row>
    <row r="53" spans="2:14" x14ac:dyDescent="0.3">
      <c r="B53" s="211"/>
      <c r="C53" s="200"/>
      <c r="D53" s="35" t="s">
        <v>33</v>
      </c>
      <c r="E53" s="23" t="s">
        <v>6</v>
      </c>
      <c r="F53" s="23" t="s">
        <v>102</v>
      </c>
      <c r="G53" s="51">
        <v>35.31</v>
      </c>
      <c r="H53" s="46">
        <v>32.58</v>
      </c>
      <c r="I53" s="40"/>
      <c r="J53" s="78">
        <v>0</v>
      </c>
      <c r="K53" s="79">
        <v>0</v>
      </c>
      <c r="L53" s="40"/>
      <c r="M53" s="82">
        <v>0</v>
      </c>
      <c r="N53" s="83">
        <v>0</v>
      </c>
    </row>
    <row r="54" spans="2:14" x14ac:dyDescent="0.3">
      <c r="B54" s="211"/>
      <c r="C54" s="200"/>
      <c r="D54" s="36"/>
      <c r="E54" s="22" t="s">
        <v>19</v>
      </c>
      <c r="F54" s="22"/>
      <c r="G54" s="42"/>
      <c r="H54" s="43"/>
      <c r="I54" s="40"/>
      <c r="J54" s="78"/>
      <c r="K54" s="79"/>
      <c r="L54" s="40"/>
      <c r="M54" s="82"/>
      <c r="N54" s="83"/>
    </row>
    <row r="55" spans="2:14" x14ac:dyDescent="0.3">
      <c r="B55" s="211"/>
      <c r="C55" s="200"/>
      <c r="D55" s="34" t="s">
        <v>32</v>
      </c>
      <c r="E55" s="22" t="s">
        <v>10</v>
      </c>
      <c r="F55" s="3" t="s">
        <v>103</v>
      </c>
      <c r="G55" s="42"/>
      <c r="H55" s="43"/>
      <c r="I55" s="40"/>
      <c r="J55" s="78"/>
      <c r="K55" s="79"/>
      <c r="L55" s="40"/>
      <c r="M55" s="82"/>
      <c r="N55" s="83"/>
    </row>
    <row r="56" spans="2:14" x14ac:dyDescent="0.3">
      <c r="B56" s="211"/>
      <c r="C56" s="200"/>
      <c r="D56" s="35" t="s">
        <v>34</v>
      </c>
      <c r="E56" s="22" t="s">
        <v>5</v>
      </c>
      <c r="F56" s="22" t="s">
        <v>111</v>
      </c>
      <c r="G56" s="42">
        <f>214.32-5.8-0.22</f>
        <v>208.29999999999998</v>
      </c>
      <c r="H56" s="44">
        <f>17.52+12.11+3.36+1.91+14.56+10.08+26.25+13.38+20.5+15.6+3.33+14.66+15.87+1.79+2.41+0.47+0.47</f>
        <v>174.26999999999998</v>
      </c>
      <c r="I56" s="40"/>
      <c r="J56" s="78">
        <v>0</v>
      </c>
      <c r="K56" s="79">
        <v>0</v>
      </c>
      <c r="L56" s="40"/>
      <c r="M56" s="82">
        <v>0</v>
      </c>
      <c r="N56" s="83">
        <v>0</v>
      </c>
    </row>
    <row r="57" spans="2:14" x14ac:dyDescent="0.3">
      <c r="B57" s="211"/>
      <c r="C57" s="201"/>
      <c r="D57" s="36"/>
      <c r="E57" s="22" t="s">
        <v>21</v>
      </c>
      <c r="F57" s="22"/>
      <c r="G57" s="42"/>
      <c r="H57" s="44"/>
      <c r="I57" s="40"/>
      <c r="J57" s="78"/>
      <c r="K57" s="79"/>
      <c r="L57" s="40"/>
      <c r="M57" s="82"/>
      <c r="N57" s="83"/>
    </row>
    <row r="58" spans="2:14" x14ac:dyDescent="0.3">
      <c r="B58" s="211"/>
      <c r="C58" s="199">
        <v>8</v>
      </c>
      <c r="D58" s="196" t="s">
        <v>35</v>
      </c>
      <c r="E58" s="22" t="s">
        <v>10</v>
      </c>
      <c r="F58" s="22" t="s">
        <v>36</v>
      </c>
      <c r="G58" s="49">
        <f>2456.99-22.64-22.99-66.13-36.5-67.58-63.3-97.1-32.7-18-174.2-33-6.69-7.27-79.45-79.45-98-77.39-117.21-17.25-17.25-7.84-6.72-9.5-9.6-2.9-14.7-14.7</f>
        <v>1256.9299999999998</v>
      </c>
      <c r="H58" s="44">
        <f>26.5+11.9+33.1+32.2+46.5+47.4+46.4+98+97.6+86.7+10.6+34.6+84.8</f>
        <v>656.30000000000007</v>
      </c>
      <c r="I58" s="40"/>
      <c r="J58" s="78">
        <f t="shared" si="0"/>
        <v>1256.9299999999998</v>
      </c>
      <c r="K58" s="79">
        <f t="shared" si="1"/>
        <v>656.30000000000007</v>
      </c>
      <c r="L58" s="40"/>
      <c r="M58" s="82">
        <f t="shared" ref="M58:M62" si="8">J58</f>
        <v>1256.9299999999998</v>
      </c>
      <c r="N58" s="83">
        <f t="shared" ref="N58:N62" si="9">K58</f>
        <v>656.30000000000007</v>
      </c>
    </row>
    <row r="59" spans="2:14" x14ac:dyDescent="0.3">
      <c r="B59" s="211"/>
      <c r="C59" s="200"/>
      <c r="D59" s="197"/>
      <c r="E59" s="20" t="s">
        <v>5</v>
      </c>
      <c r="F59" s="20" t="s">
        <v>74</v>
      </c>
      <c r="G59" s="51">
        <f>2095.75-7.83-7.05-12.28-3.7-3.7-4.04-5.5-7.89-7.76-13.75-2.45-1.65-8.27-5.5-7.89-1.34-79.45</f>
        <v>1915.6999999999998</v>
      </c>
      <c r="H59" s="46">
        <f>13.92+18.42+2.31+9.18+3.41+18.42+20.75+18.72+1.9+18.72+1.9+1.9+18.72+18.72+17.12+1.9+3.41+18.72+1.9+1.9+18.72+18.72+1.9+1.9+18.61+1.9+18.33+61.27+21.6+52.79+14.05+36.08+3.3+2.92+2.25+8.36+8.15+8.21+5.47+10.82+3.42+3.42+7.4+8.78+5.97+8.95+11.94+9.04+9.07+16.9+24.04+15.94+1.59+17.16+1.9+1.9+18.67+22.64+3.53+2.39+12.45+13.36+16.5+16.37+15.85+15.48+16.37+16.81+13.7+23.72+6.38+14.96+10.27+10.24+4.24+1.87+1.87+2.73+23.17+3.5+3.5+12.15+12.8+15.5+1.86+1.86+1.86+1.86+13.12+3.12+7.67+7.25+6.86+14.05+36.08+6.01</f>
        <v>1107.3299999999997</v>
      </c>
      <c r="I59" s="40"/>
      <c r="J59" s="78">
        <f t="shared" si="0"/>
        <v>1915.6999999999998</v>
      </c>
      <c r="K59" s="79">
        <f t="shared" si="1"/>
        <v>1107.3299999999997</v>
      </c>
      <c r="L59" s="40"/>
      <c r="M59" s="82">
        <f t="shared" si="8"/>
        <v>1915.6999999999998</v>
      </c>
      <c r="N59" s="83">
        <f t="shared" si="9"/>
        <v>1107.3299999999997</v>
      </c>
    </row>
    <row r="60" spans="2:14" ht="43.2" x14ac:dyDescent="0.3">
      <c r="B60" s="211"/>
      <c r="C60" s="200"/>
      <c r="D60" s="197"/>
      <c r="E60" s="21" t="s">
        <v>6</v>
      </c>
      <c r="F60" s="25" t="s">
        <v>92</v>
      </c>
      <c r="G60" s="52">
        <f>3219.82-12.28-7.05-7.83-79.45-79.45-5.5-7.89-7.76-1.34-5-7.89-7.83-2.45-7.7</f>
        <v>2980.4000000000005</v>
      </c>
      <c r="H60" s="48">
        <f>21.6+10.2+12.6+12.1+12.1+12.1+12.6+12.4+12.2+22.9+8.7+13.6+25+5.6+1.21+1.21+1.21+1.21+1.21+1.21+22.8+4.96+5.6+8.1+7.6+7.6+9.4+18.6+18+1.6+5.4+2.7+3+2.5+2.5+15.8+15.8+50.8+9.3+12.6+9.3+11.8+10.5+18.6+9.3+33.8+28.08+22.88+10.75+12.72+20.7+24.8+23.9+19.8+15.7+22.82+18+24.5+18.2+25.9+11.2+11.2+11.2+11.2+29.8+20+17.9+27+13.3+26+26.1+13.2+26.1+12.5+29+25.6+16.9+10+7.9+7.9+7.7+7.6+15.6+14.3+12.1+7.7+15+22.7+3.6+3.6+3.6+3.6+11.1+9.3+17.9+18.5+1.77+15.7+1.77+18.7+6.4+5.4+17.9+2.16+2.05+18.6+10.6+15.7+7.4+3.18+21.3+20.1+2.68+2.68+20.1+3.2+23.3+31+18.7+26.3+13.3+10.9</f>
        <v>1656.46</v>
      </c>
      <c r="I60" s="40"/>
      <c r="J60" s="78">
        <f t="shared" si="0"/>
        <v>2980.4000000000005</v>
      </c>
      <c r="K60" s="79">
        <f t="shared" si="1"/>
        <v>1656.46</v>
      </c>
      <c r="L60" s="40"/>
      <c r="M60" s="82">
        <f t="shared" si="8"/>
        <v>2980.4000000000005</v>
      </c>
      <c r="N60" s="83">
        <f t="shared" si="9"/>
        <v>1656.46</v>
      </c>
    </row>
    <row r="61" spans="2:14" x14ac:dyDescent="0.3">
      <c r="B61" s="211"/>
      <c r="C61" s="200"/>
      <c r="D61" s="197"/>
      <c r="E61" s="22" t="s">
        <v>7</v>
      </c>
      <c r="F61" s="22" t="s">
        <v>91</v>
      </c>
      <c r="G61" s="49">
        <f>2500.26-79.45-29.72-19.77-94.53-55.66-7.05-12.28-7.83-3.7-3.7-4.04-7.76-7.89-5.5-7.89-5.5-68.2-67.8-66-116-8-7.9</f>
        <v>1814.0900000000008</v>
      </c>
      <c r="H61" s="44">
        <f>19.7+18.6+25.7+25.3+25.8+25.8+19.4+18+18+18+21.7+18.3+18.3+22.3+22.1+22.5+22.5+22.5+36.6+18.4+18.3+18.3+183+17.9+17.9+18.2+6.3+5.8+10.7+25.4+8.9+17.3+24.4+22.4+16.8+17.5+6.6+6.7+7.6+13.6+12.2+25.3+12.9+15.1+34.7+4.5+4+11.7+11.9+11.4+12+12+12+12.3+13.1+20.8+13.1+13+13+16.5+12.74+18.1+17.9+17.9+18.3+17.4+18.2+12+3.6+3.6</f>
        <v>1324.34</v>
      </c>
      <c r="I61" s="40"/>
      <c r="J61" s="78">
        <f t="shared" si="0"/>
        <v>1814.0900000000008</v>
      </c>
      <c r="K61" s="79">
        <f t="shared" si="1"/>
        <v>1324.34</v>
      </c>
      <c r="L61" s="40"/>
      <c r="M61" s="82">
        <f t="shared" si="8"/>
        <v>1814.0900000000008</v>
      </c>
      <c r="N61" s="83">
        <f t="shared" si="9"/>
        <v>1324.34</v>
      </c>
    </row>
    <row r="62" spans="2:14" x14ac:dyDescent="0.3">
      <c r="B62" s="211"/>
      <c r="C62" s="200"/>
      <c r="D62" s="197"/>
      <c r="E62" s="21" t="s">
        <v>11</v>
      </c>
      <c r="F62" s="21" t="s">
        <v>91</v>
      </c>
      <c r="G62" s="52">
        <f>2649.39-198.73-56.3-12.28-7.05-7.83-4.04-3.7-3.7-5.5-7.89-7.76-7.89-5.5-8.27-1.34</f>
        <v>2311.6099999999997</v>
      </c>
      <c r="H62" s="46">
        <f>19.7+18.6+25.6+25.3+25.4+25.6+39+5.7+18.2+18.2+18.1+18.1+18.1+17.9+17.9+18.1+18.3+18.3+32.27+17.8+24.5+24.7+24.5+15.7+8+9.2+10.7+6.8+4.84+7.99+29.37+15.3+34.1+3.3+3.9+3.9+25.6+22+12.89+12.18+25.9+22+14.8+28.9+18.1+18.1+18.1+18+18+18+18.1+18.1+18.3+18.3+5.8+41+25.3+25+25+25.3+25.5+13.2+17.2+24.5+23.8+24.5+16.6+81+8.1+9.2+12.3+11.6+9.8+7.7+12.9+12.1+14.3+32+18.1+18.1+15.6+16.8+16.9+14.4+12.2+23.4</f>
        <v>1627.5399999999995</v>
      </c>
      <c r="I62" s="40"/>
      <c r="J62" s="78">
        <f t="shared" si="0"/>
        <v>2311.6099999999997</v>
      </c>
      <c r="K62" s="79">
        <f t="shared" si="1"/>
        <v>1627.5399999999995</v>
      </c>
      <c r="L62" s="40"/>
      <c r="M62" s="82">
        <f t="shared" si="8"/>
        <v>2311.6099999999997</v>
      </c>
      <c r="N62" s="83">
        <f t="shared" si="9"/>
        <v>1627.5399999999995</v>
      </c>
    </row>
    <row r="63" spans="2:14" x14ac:dyDescent="0.3">
      <c r="B63" s="211"/>
      <c r="C63" s="200"/>
      <c r="D63" s="197"/>
      <c r="E63" s="22" t="s">
        <v>37</v>
      </c>
      <c r="F63" s="22"/>
      <c r="G63" s="49"/>
      <c r="H63" s="44"/>
      <c r="I63" s="40"/>
      <c r="J63" s="78"/>
      <c r="K63" s="79"/>
      <c r="L63" s="40"/>
      <c r="M63" s="82"/>
      <c r="N63" s="83"/>
    </row>
    <row r="64" spans="2:14" x14ac:dyDescent="0.3">
      <c r="B64" s="211"/>
      <c r="C64" s="200"/>
      <c r="D64" s="197"/>
      <c r="E64" s="24" t="s">
        <v>12</v>
      </c>
      <c r="F64" s="19" t="s">
        <v>55</v>
      </c>
      <c r="G64" s="50"/>
      <c r="H64" s="53"/>
      <c r="I64" s="40"/>
      <c r="J64" s="78"/>
      <c r="K64" s="79"/>
      <c r="L64" s="40"/>
      <c r="M64" s="82"/>
      <c r="N64" s="83"/>
    </row>
    <row r="65" spans="2:14" x14ac:dyDescent="0.3">
      <c r="B65" s="211"/>
      <c r="C65" s="201"/>
      <c r="D65" s="198"/>
      <c r="E65" s="24" t="s">
        <v>63</v>
      </c>
      <c r="F65" s="19"/>
      <c r="G65" s="50"/>
      <c r="H65" s="53"/>
      <c r="I65" s="40"/>
      <c r="J65" s="78"/>
      <c r="K65" s="79"/>
      <c r="L65" s="40"/>
      <c r="M65" s="82"/>
      <c r="N65" s="83"/>
    </row>
    <row r="66" spans="2:14" x14ac:dyDescent="0.3">
      <c r="B66" s="211"/>
      <c r="C66" s="199">
        <v>9</v>
      </c>
      <c r="D66" s="196" t="s">
        <v>41</v>
      </c>
      <c r="E66" s="24" t="s">
        <v>10</v>
      </c>
      <c r="F66" s="19" t="s">
        <v>42</v>
      </c>
      <c r="G66" s="50">
        <f>388.69-34.52-9.76-14.34</f>
        <v>330.07000000000005</v>
      </c>
      <c r="H66" s="53">
        <f>38.37+11.9+20.35+3.69+3.36+25.32+15.19+95.49+37.21+19.86</f>
        <v>270.74</v>
      </c>
      <c r="I66" s="40"/>
      <c r="J66" s="78">
        <f t="shared" si="0"/>
        <v>330.07000000000005</v>
      </c>
      <c r="K66" s="79">
        <f t="shared" si="1"/>
        <v>270.74</v>
      </c>
      <c r="L66" s="40"/>
      <c r="M66" s="82">
        <v>0</v>
      </c>
      <c r="N66" s="83">
        <v>0</v>
      </c>
    </row>
    <row r="67" spans="2:14" x14ac:dyDescent="0.3">
      <c r="B67" s="211"/>
      <c r="C67" s="200"/>
      <c r="D67" s="197"/>
      <c r="E67" s="24" t="s">
        <v>5</v>
      </c>
      <c r="F67" s="19" t="s">
        <v>104</v>
      </c>
      <c r="G67" s="50">
        <f>752.33-2.83-4.81-5.11</f>
        <v>739.58</v>
      </c>
      <c r="H67" s="53">
        <f>106.7+26.19+26.19+15.41+20.33+38.19+20.39+15.64+12.36+38.19+38.19+20.39+20.39+8.03+1.77+4.51+3.67+28.46+13.55+9.41+15.76+1.91+1.91+3.7+12.77+3.28+13.8+11.33</f>
        <v>532.41999999999996</v>
      </c>
      <c r="I67" s="40"/>
      <c r="J67" s="78">
        <f t="shared" si="0"/>
        <v>739.58</v>
      </c>
      <c r="K67" s="79">
        <f t="shared" si="1"/>
        <v>532.41999999999996</v>
      </c>
      <c r="L67" s="40"/>
      <c r="M67" s="82">
        <v>0</v>
      </c>
      <c r="N67" s="83">
        <v>0</v>
      </c>
    </row>
    <row r="68" spans="2:14" x14ac:dyDescent="0.3">
      <c r="B68" s="211"/>
      <c r="C68" s="201"/>
      <c r="D68" s="198"/>
      <c r="E68" s="24" t="s">
        <v>21</v>
      </c>
      <c r="F68" s="19"/>
      <c r="G68" s="50"/>
      <c r="H68" s="53"/>
      <c r="I68" s="40"/>
      <c r="J68" s="78"/>
      <c r="K68" s="79"/>
      <c r="L68" s="40"/>
      <c r="M68" s="82"/>
      <c r="N68" s="83"/>
    </row>
    <row r="69" spans="2:14" ht="15" customHeight="1" x14ac:dyDescent="0.3">
      <c r="B69" s="211"/>
      <c r="C69" s="199">
        <v>10</v>
      </c>
      <c r="D69" s="196" t="s">
        <v>67</v>
      </c>
      <c r="E69" s="199" t="s">
        <v>10</v>
      </c>
      <c r="F69" s="19" t="s">
        <v>38</v>
      </c>
      <c r="G69" s="225">
        <f>4574.37-104.47-135.22-58.35-110.48-101.8-287.97-49.8-23.1-20.96-265.85-23.5-30.4-31.95-56.7-45.8-22.45-24.8-46.1-110.45-30.1-23.1-49.8-8.44-7.51-154-13.6-31.95-30.4-23.5-66.14-3.8-3.8-7.43-7.43-7.43-3.67-3.67-156.35</f>
        <v>2392.0999999999995</v>
      </c>
      <c r="H69" s="223">
        <f>187.29+14.7+17.04+17.1+17.9+11.8+2.1+9.6+12.7+7.7+12.6+164.9+7.8+15.9+9.2+10.9+87.45+12.55+3.95+10.9+19.3+17.7+17.8+13.7+10.5+16.64+19.4+10.4+15.85+15.99+12.27+20+8.9+1.5+14.07+7.68+15.2+19.2+2+59.83+25.95+4.1+14.9+5.5+5.1+86.7+32.6+12.34+1.05+4.26+42.43+8.06+4.08+4.12+8.93+15.17+6.46+20.34+156.35+36.27+2.71+16.11+8.08+6.57+6.51+5.51+5.21+3.71+2.43+11.85+13.78+322.8</f>
        <v>1851.9899999999996</v>
      </c>
      <c r="I69" s="40"/>
      <c r="J69" s="78">
        <f t="shared" si="0"/>
        <v>2392.0999999999995</v>
      </c>
      <c r="K69" s="79">
        <f t="shared" si="1"/>
        <v>1851.9899999999996</v>
      </c>
      <c r="L69" s="40"/>
      <c r="M69" s="82">
        <f t="shared" ref="M69" si="10">J69</f>
        <v>2392.0999999999995</v>
      </c>
      <c r="N69" s="83">
        <f t="shared" ref="N69" si="11">K69</f>
        <v>1851.9899999999996</v>
      </c>
    </row>
    <row r="70" spans="2:14" x14ac:dyDescent="0.3">
      <c r="B70" s="211"/>
      <c r="C70" s="200"/>
      <c r="D70" s="197"/>
      <c r="E70" s="201"/>
      <c r="F70" s="20" t="s">
        <v>89</v>
      </c>
      <c r="G70" s="226"/>
      <c r="H70" s="224"/>
      <c r="I70" s="40"/>
      <c r="J70" s="78"/>
      <c r="K70" s="79"/>
      <c r="L70" s="40"/>
      <c r="M70" s="82"/>
      <c r="N70" s="83"/>
    </row>
    <row r="71" spans="2:14" x14ac:dyDescent="0.3">
      <c r="B71" s="211"/>
      <c r="C71" s="200"/>
      <c r="D71" s="197"/>
      <c r="E71" s="3" t="s">
        <v>5</v>
      </c>
      <c r="F71" s="22" t="s">
        <v>90</v>
      </c>
      <c r="G71" s="42">
        <f>4610.99-9.26-12.23-134.81-104.47-7.43-7.43-3.8-3.8-7.43-7.51-6.96-2.18-13.01-3.67-3.67-7.34-2.22-0.93-0.93-0.76-0.47-65.49-45.92-18.18-10.1</f>
        <v>4130.9899999999952</v>
      </c>
      <c r="H71" s="43">
        <f>23.25+11.6+3.88+2.86+1.87+1.78+13.63+12.94+57.95+11.38+2.09+7.75+12.54+12.67+12.65+12.46+12.71+12.69+12.52+12.37+12.42+9.66+64.91+27.07+12.05+10.7+11.9+8.75+15.9+9.1+34.1+18.8+19.7+21+4+67.13+15.62+16.89+17.6+11.58+14.01+3.08+3.01+29.86+116.97+12.2+3.36+3.45+13.6+12.8+13.5+14.2+14.9+23.9+17.99+13.09+15.68+23.93+11.98+5.31+4+1.36+4.1+1.27+10.83+8.98+5.77+7.25+2.84+6.66+13.13+16.12+8.14+2.89+21.35+17.64+19.37+21.74+9.24+13.27+5.06+4.41+4.77+11.45+11.45+63.81+10.2+10.85+10.86+13.78+11.94+42.53+7.72+13.43+8.57+6.35+26.9+6.8+10.94+119.8+6.76+16.03+33.82+51.46+23.84+18.68+6.2+1.54+19.43+14.88+21+2.15+56.61+20.71+17.42+1.46+2.54+4.29+41.35+15.42+2.77+25.94+2.74+18.22+20.18+35.52+10.52+18.59+10.48+11.07+12.67+3.15+11.94+10.64+14.12+1.5+1.5+13.68+13.71+67.21+3.06+19.93+4.69+11.35+11.66+8.18+10.75+8.25+8.59+2.63+1.49+11.43+11.06+2.33+2.3+11.29+11.34+7.57+2.64+1.45+17.24+5.12+19.65+11.12+12.07+24.15+11.8+14.72</f>
        <v>2574.4599999999991</v>
      </c>
      <c r="I71" s="40"/>
      <c r="J71" s="78">
        <f t="shared" ref="J71:J76" si="12">G71</f>
        <v>4130.9899999999952</v>
      </c>
      <c r="K71" s="79">
        <f t="shared" ref="K71:K76" si="13">H71</f>
        <v>2574.4599999999991</v>
      </c>
      <c r="L71" s="40"/>
      <c r="M71" s="82">
        <f t="shared" ref="M71" si="14">J71</f>
        <v>4130.9899999999952</v>
      </c>
      <c r="N71" s="83">
        <f t="shared" ref="N71" si="15">K71</f>
        <v>2574.4599999999991</v>
      </c>
    </row>
    <row r="72" spans="2:14" x14ac:dyDescent="0.3">
      <c r="B72" s="211"/>
      <c r="C72" s="200"/>
      <c r="D72" s="197"/>
      <c r="E72" s="22" t="s">
        <v>21</v>
      </c>
      <c r="F72" s="22"/>
      <c r="G72" s="42"/>
      <c r="H72" s="43"/>
      <c r="I72" s="40"/>
      <c r="J72" s="78"/>
      <c r="K72" s="79"/>
      <c r="L72" s="40"/>
      <c r="M72" s="82"/>
      <c r="N72" s="83"/>
    </row>
    <row r="73" spans="2:14" x14ac:dyDescent="0.3">
      <c r="B73" s="211"/>
      <c r="C73" s="200"/>
      <c r="D73" s="197"/>
      <c r="E73" s="199" t="s">
        <v>6</v>
      </c>
      <c r="F73" s="21" t="s">
        <v>40</v>
      </c>
      <c r="G73" s="225">
        <f>59.14+177.81+4070.47-10.12-9.26-12.23-3.67-3.67-7.43-7.43-7.43-3.96-3.98-9.7-0.74-0.55-1.9-169.82-29.09-135.22-2.8-8.3-0.64-0.7-0.59-0.75-0.54</f>
        <v>3876.9</v>
      </c>
      <c r="H73" s="223">
        <f>31.09+23.08+22.6+3.1+3.1+7.8+17.1+13.1+129+15.9+20.7+14.4+3.4+3.4+4.3+10.2+3.3+3.4+5.95+16.5+15.9+15.9+15.9+15.9+3.8+3.6+3.3+32.1+22.3+15.8+1.8+22.3+16.5+16.5+16.5+16.5+16.5+6.9+16.5+16.5+7.03+3.6+4+9.4+10.6+16+15+15+16.5+16+16.5+19.6+5.5+3+5.9+12+9.2+13.3+8+13.3+8+13.2+9.2+13.3+9.5+10.2+14.7+94.4+10.2+14.7+9.1+7.4+9.84+2.49+1.35+10.95+13.92+17.76+8.3+35.2+22+9+10+28.6+27.3+14.7+12.03+12+9+21.9+28.7+34+5.7+43.1+20.5+12.8+43+17+87+14+9.2+32.2+10.9+31.5+9.5+14.6+36+14+15.6+16.4+47.7+3+8.3+5.5+13.2+25.4+46.1+8.4+12.5+39.1+39.1+8.4+12.5+38.3+13.5+33.4+5.4+15.2+9.3+23.9+33.1+32.9+12+17.3+15.9+15.2+7.6+9.4+16.9+6.1</f>
        <v>2412.3900000000008</v>
      </c>
      <c r="I73" s="40"/>
      <c r="J73" s="78">
        <f t="shared" si="12"/>
        <v>3876.9</v>
      </c>
      <c r="K73" s="79">
        <f t="shared" si="13"/>
        <v>2412.3900000000008</v>
      </c>
      <c r="L73" s="40"/>
      <c r="M73" s="82">
        <f t="shared" ref="M73" si="16">J73</f>
        <v>3876.9</v>
      </c>
      <c r="N73" s="83">
        <f t="shared" ref="N73" si="17">K73</f>
        <v>2412.3900000000008</v>
      </c>
    </row>
    <row r="74" spans="2:14" x14ac:dyDescent="0.3">
      <c r="B74" s="211"/>
      <c r="C74" s="200"/>
      <c r="D74" s="197"/>
      <c r="E74" s="201"/>
      <c r="F74" s="20" t="s">
        <v>39</v>
      </c>
      <c r="G74" s="226"/>
      <c r="H74" s="224"/>
      <c r="I74" s="40"/>
      <c r="J74" s="78"/>
      <c r="K74" s="79"/>
      <c r="L74" s="40"/>
      <c r="M74" s="82"/>
      <c r="N74" s="83"/>
    </row>
    <row r="75" spans="2:14" x14ac:dyDescent="0.3">
      <c r="B75" s="211"/>
      <c r="C75" s="200"/>
      <c r="D75" s="197"/>
      <c r="E75" s="22" t="s">
        <v>19</v>
      </c>
      <c r="F75" s="22"/>
      <c r="G75" s="42"/>
      <c r="H75" s="43"/>
      <c r="I75" s="40"/>
      <c r="J75" s="78"/>
      <c r="K75" s="79"/>
      <c r="L75" s="40"/>
      <c r="M75" s="82"/>
      <c r="N75" s="83"/>
    </row>
    <row r="76" spans="2:14" x14ac:dyDescent="0.3">
      <c r="B76" s="211"/>
      <c r="C76" s="200"/>
      <c r="D76" s="197"/>
      <c r="E76" s="20" t="s">
        <v>7</v>
      </c>
      <c r="F76" s="20" t="s">
        <v>77</v>
      </c>
      <c r="G76" s="45">
        <v>1397.86</v>
      </c>
      <c r="H76" s="41">
        <f>22.5+46.04+14.9+11.1+14.2+18.7+31.55+12.2+18.3+19.6+15+19+32.6+117.2+12.1+14.5+18.3+20.3+15.3+46.2+21.9+15+25+26.5+51.3+8.2+6.8+3.6+4+18.6+16.6+18.6+15.9+18.5+12.2+12.2+8.5+3.8+12+3.3+3.2+23.5+14.4+18.2+11.8+8.5+5+6+29.6+42.2+23.4+15.3+12.1+12.1+19+18.5+15.6+13.7+41.8+36.79+8.8+21.1+12.2+7.7</f>
        <v>1242.5799999999997</v>
      </c>
      <c r="I76" s="40"/>
      <c r="J76" s="78">
        <f t="shared" si="12"/>
        <v>1397.86</v>
      </c>
      <c r="K76" s="79">
        <f t="shared" si="13"/>
        <v>1242.5799999999997</v>
      </c>
      <c r="L76" s="40"/>
      <c r="M76" s="82">
        <f t="shared" ref="M76" si="18">J76</f>
        <v>1397.86</v>
      </c>
      <c r="N76" s="83">
        <f t="shared" ref="N76" si="19">K76</f>
        <v>1242.5799999999997</v>
      </c>
    </row>
    <row r="77" spans="2:14" ht="15" thickBot="1" x14ac:dyDescent="0.35">
      <c r="B77" s="211"/>
      <c r="C77" s="200"/>
      <c r="D77" s="197"/>
      <c r="E77" s="2" t="s">
        <v>18</v>
      </c>
      <c r="F77" s="21"/>
      <c r="G77" s="47"/>
      <c r="H77" s="112"/>
      <c r="I77" s="40"/>
      <c r="J77" s="115"/>
      <c r="K77" s="116"/>
      <c r="L77" s="40"/>
      <c r="M77" s="119"/>
      <c r="N77" s="120"/>
    </row>
    <row r="78" spans="2:14" ht="21.6" thickBot="1" x14ac:dyDescent="0.35">
      <c r="B78" s="215" t="s">
        <v>120</v>
      </c>
      <c r="C78" s="216"/>
      <c r="D78" s="216"/>
      <c r="E78" s="216"/>
      <c r="F78" s="216"/>
      <c r="G78" s="113">
        <f>G76+G73+G71+G67+G66+G62+G61+G60+G59+G58+G56+G53+G51+G49+G47+G45+G43+G42+G41+G40+G39+G38+G37+G36+G35+G34+G33+G27+G26+G24+G23+G22+G21+G20+G19+G18+G16+G15+G13+G11+G9+G8+G6+G69</f>
        <v>67639.290000000023</v>
      </c>
      <c r="H78" s="114">
        <f>H76+H73+H71+H69+H67+H66+H62+H61+H60+H59+H58+H56+H53+H51+H49+H47+H45+H43+H42+H41+H40+H39+H38+H37+H36+H35+H34+H33+H27+H26+H24+H23+H22+H21+H20+H19+H18+H16+H15+H13+H11+H9+H8+H6</f>
        <v>50066.57999999998</v>
      </c>
      <c r="I78" s="54"/>
      <c r="J78" s="117">
        <f>SUM(J6:J77)</f>
        <v>66863.820000000022</v>
      </c>
      <c r="K78" s="118">
        <f>SUM(K6:K77)</f>
        <v>49510.89</v>
      </c>
      <c r="L78" s="55"/>
      <c r="M78" s="121">
        <f>SUM(M6:M77)</f>
        <v>24640.959999999995</v>
      </c>
      <c r="N78" s="122">
        <f>SUM(N6:N77)</f>
        <v>16918.039999999997</v>
      </c>
    </row>
  </sheetData>
  <mergeCells count="34">
    <mergeCell ref="B78:F78"/>
    <mergeCell ref="M4:N4"/>
    <mergeCell ref="B1:N1"/>
    <mergeCell ref="C6:C10"/>
    <mergeCell ref="H11:H12"/>
    <mergeCell ref="E11:E12"/>
    <mergeCell ref="G11:G12"/>
    <mergeCell ref="H73:H74"/>
    <mergeCell ref="E73:E74"/>
    <mergeCell ref="G73:G74"/>
    <mergeCell ref="H69:H70"/>
    <mergeCell ref="E69:E70"/>
    <mergeCell ref="G69:G70"/>
    <mergeCell ref="C58:C65"/>
    <mergeCell ref="C66:C68"/>
    <mergeCell ref="D66:D68"/>
    <mergeCell ref="J4:K4"/>
    <mergeCell ref="D6:D10"/>
    <mergeCell ref="C11:C25"/>
    <mergeCell ref="D11:D25"/>
    <mergeCell ref="B6:B77"/>
    <mergeCell ref="C47:C50"/>
    <mergeCell ref="C32:C44"/>
    <mergeCell ref="C45:C46"/>
    <mergeCell ref="D45:D46"/>
    <mergeCell ref="C26:C31"/>
    <mergeCell ref="D26:D28"/>
    <mergeCell ref="D29:D31"/>
    <mergeCell ref="D69:D77"/>
    <mergeCell ref="D58:D65"/>
    <mergeCell ref="C69:C77"/>
    <mergeCell ref="C51:C57"/>
    <mergeCell ref="G4:H4"/>
    <mergeCell ref="B4:E4"/>
  </mergeCells>
  <pageMargins left="0.25" right="0.25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44"/>
  <sheetViews>
    <sheetView zoomScale="112" zoomScaleNormal="130" workbookViewId="0">
      <selection activeCell="H49" sqref="H49"/>
    </sheetView>
  </sheetViews>
  <sheetFormatPr baseColWidth="10" defaultRowHeight="14.4" x14ac:dyDescent="0.3"/>
  <cols>
    <col min="2" max="2" width="10.77734375" bestFit="1" customWidth="1"/>
    <col min="3" max="3" width="7.33203125" bestFit="1" customWidth="1"/>
    <col min="4" max="4" width="14.44140625" customWidth="1"/>
    <col min="5" max="5" width="12.5546875" customWidth="1"/>
    <col min="6" max="6" width="30.33203125" customWidth="1"/>
    <col min="7" max="7" width="11.5546875" customWidth="1"/>
    <col min="8" max="8" width="11.44140625" bestFit="1" customWidth="1"/>
    <col min="9" max="9" width="5.109375" customWidth="1"/>
    <col min="10" max="10" width="14.77734375" customWidth="1"/>
    <col min="11" max="11" width="14.33203125" customWidth="1"/>
    <col min="12" max="12" width="4.88671875" customWidth="1"/>
    <col min="13" max="13" width="14.5546875" customWidth="1"/>
    <col min="14" max="14" width="14.33203125" customWidth="1"/>
  </cols>
  <sheetData>
    <row r="1" spans="2:14" ht="46.8" thickBot="1" x14ac:dyDescent="0.9">
      <c r="B1" s="219" t="s">
        <v>121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1"/>
    </row>
    <row r="2" spans="2:14" ht="15" thickBot="1" x14ac:dyDescent="0.35"/>
    <row r="3" spans="2:14" ht="35.25" customHeight="1" thickBot="1" x14ac:dyDescent="0.35">
      <c r="B3" s="85"/>
      <c r="C3" s="85"/>
      <c r="D3" s="85"/>
      <c r="E3" s="85"/>
      <c r="F3" s="84"/>
      <c r="G3" s="85"/>
      <c r="H3" s="85"/>
      <c r="J3" s="231" t="s">
        <v>114</v>
      </c>
      <c r="K3" s="232"/>
      <c r="M3" s="217" t="s">
        <v>122</v>
      </c>
      <c r="N3" s="218"/>
    </row>
    <row r="4" spans="2:14" ht="17.25" customHeight="1" thickBot="1" x14ac:dyDescent="0.35">
      <c r="B4" s="31" t="s">
        <v>3</v>
      </c>
      <c r="C4" s="31" t="s">
        <v>0</v>
      </c>
      <c r="D4" s="31" t="s">
        <v>1</v>
      </c>
      <c r="E4" s="31" t="s">
        <v>2</v>
      </c>
      <c r="F4" s="32" t="s">
        <v>9</v>
      </c>
      <c r="G4" s="31" t="s">
        <v>64</v>
      </c>
      <c r="H4" s="31" t="s">
        <v>65</v>
      </c>
      <c r="I4" s="33"/>
      <c r="J4" s="31" t="s">
        <v>64</v>
      </c>
      <c r="K4" s="31" t="s">
        <v>65</v>
      </c>
      <c r="M4" s="31" t="s">
        <v>64</v>
      </c>
      <c r="N4" s="31" t="s">
        <v>65</v>
      </c>
    </row>
    <row r="5" spans="2:14" x14ac:dyDescent="0.3">
      <c r="B5" s="227" t="s">
        <v>71</v>
      </c>
      <c r="C5" s="229">
        <v>0</v>
      </c>
      <c r="D5" s="235" t="s">
        <v>44</v>
      </c>
      <c r="E5" s="37" t="s">
        <v>43</v>
      </c>
      <c r="F5" s="189" t="s">
        <v>70</v>
      </c>
      <c r="G5" s="56">
        <f>194.57-10.27</f>
        <v>184.29999999999998</v>
      </c>
      <c r="H5" s="57">
        <f>14.24+9.16+9.39+25.11+5.85+2.13+6.45+6.45+4.77+3.92+19.06+10.71+1.68+11.52</f>
        <v>130.44000000000003</v>
      </c>
      <c r="I5" s="58"/>
      <c r="J5" s="86">
        <f>194.57-10.27</f>
        <v>184.29999999999998</v>
      </c>
      <c r="K5" s="87">
        <f>14.24+9.16+9.39+25.11+5.85+2.13+6.45+6.45+4.77+3.92+19.06+10.71+1.68+11.52</f>
        <v>130.44000000000003</v>
      </c>
      <c r="L5" s="59"/>
      <c r="M5" s="90">
        <v>15</v>
      </c>
      <c r="N5" s="91">
        <v>15</v>
      </c>
    </row>
    <row r="6" spans="2:14" x14ac:dyDescent="0.3">
      <c r="B6" s="227"/>
      <c r="C6" s="229"/>
      <c r="D6" s="235"/>
      <c r="E6" s="7" t="s">
        <v>6</v>
      </c>
      <c r="F6" s="99" t="s">
        <v>45</v>
      </c>
      <c r="G6" s="60">
        <v>214.25</v>
      </c>
      <c r="H6" s="61">
        <f>20.6+14.45+10.95+9.75+27.35+3.75+3.3+3.3+7.65+27.35+9.75+29.3+0.32+0.8+0.32</f>
        <v>168.94</v>
      </c>
      <c r="I6" s="58"/>
      <c r="J6" s="88">
        <v>214.25</v>
      </c>
      <c r="K6" s="89">
        <f>20.6+14.45+10.95+9.75+27.35+3.75+3.3+3.3+7.65+27.35+9.75+29.3+0.32+0.8+0.32</f>
        <v>168.94</v>
      </c>
      <c r="L6" s="59"/>
      <c r="M6" s="92">
        <v>0</v>
      </c>
      <c r="N6" s="93">
        <v>0</v>
      </c>
    </row>
    <row r="7" spans="2:14" x14ac:dyDescent="0.3">
      <c r="B7" s="227"/>
      <c r="C7" s="229"/>
      <c r="D7" s="235"/>
      <c r="E7" s="6" t="s">
        <v>7</v>
      </c>
      <c r="F7" s="190" t="s">
        <v>45</v>
      </c>
      <c r="G7" s="63">
        <v>186.74</v>
      </c>
      <c r="H7" s="64">
        <f>12.7+11.1+10.4+27.55+3.3+3.3+15.7+27.05+9.65+10.9+14.2</f>
        <v>145.85</v>
      </c>
      <c r="I7" s="58"/>
      <c r="J7" s="88">
        <v>186.74</v>
      </c>
      <c r="K7" s="89">
        <f>12.7+11.1+10.4+27.55+3.3+3.3+15.7+27.05+9.65+10.9+14.2</f>
        <v>145.85</v>
      </c>
      <c r="L7" s="59"/>
      <c r="M7" s="92">
        <v>0</v>
      </c>
      <c r="N7" s="93">
        <v>0</v>
      </c>
    </row>
    <row r="8" spans="2:14" x14ac:dyDescent="0.3">
      <c r="B8" s="227"/>
      <c r="C8" s="230"/>
      <c r="D8" s="236"/>
      <c r="E8" s="6" t="s">
        <v>18</v>
      </c>
      <c r="F8" s="190"/>
      <c r="G8" s="63"/>
      <c r="H8" s="64"/>
      <c r="I8" s="58"/>
      <c r="J8" s="88"/>
      <c r="K8" s="89"/>
      <c r="L8" s="59"/>
      <c r="M8" s="92"/>
      <c r="N8" s="93"/>
    </row>
    <row r="9" spans="2:14" x14ac:dyDescent="0.3">
      <c r="B9" s="227"/>
      <c r="C9" s="228">
        <v>1</v>
      </c>
      <c r="D9" s="234" t="s">
        <v>49</v>
      </c>
      <c r="E9" s="8" t="s">
        <v>46</v>
      </c>
      <c r="F9" s="189" t="s">
        <v>48</v>
      </c>
      <c r="G9" s="56">
        <f>1630.31-49.53-4.57-4.93-4.93-39.04-10.58-9.45</f>
        <v>1507.28</v>
      </c>
      <c r="H9" s="65">
        <f>157.01+153.35+172.15+16.6+135.77+5.31+3.9+12.75+22.55+98.8+13.5+22.85+10.58+45.15+8.64+7.48+33.41+5+581+18.44+82.8+9.1+245.3</f>
        <v>1861.4399999999996</v>
      </c>
      <c r="I9" s="58"/>
      <c r="J9" s="88">
        <f>1630.31-49.53-4.57-4.93-4.93-39.04-10.58-9.45</f>
        <v>1507.28</v>
      </c>
      <c r="K9" s="89">
        <f>157.01+153.35+172.15+16.6+135.77+5.31+3.9+12.75+22.55+98.8+13.5+22.85+10.58+45.15+8.64+7.48+33.41+5+581+18.44+82.8+9.1+245.3</f>
        <v>1861.4399999999996</v>
      </c>
      <c r="L9" s="59"/>
      <c r="M9" s="92">
        <v>0</v>
      </c>
      <c r="N9" s="93">
        <v>0</v>
      </c>
    </row>
    <row r="10" spans="2:14" x14ac:dyDescent="0.3">
      <c r="B10" s="227"/>
      <c r="C10" s="229"/>
      <c r="D10" s="235"/>
      <c r="E10" s="7" t="s">
        <v>5</v>
      </c>
      <c r="F10" s="99" t="s">
        <v>47</v>
      </c>
      <c r="G10" s="60">
        <f>1616.48-49.53-4.57-4.93-4.93-17.9</f>
        <v>1534.62</v>
      </c>
      <c r="H10" s="62">
        <f>16.7+20.75+16.35+16.05+15.2+2.55+16.9+72.5+12.25+5.2+18.9+46.07+19.6+2.5+15.8+12.2+18.6+17.9+2.95+7.5+16.5+14.95+3.75+22.3+19.6+8.45+16.4+11+16.5+17.6+12.05+7.75+46.8+12.2+8.6+4.2+3.98+6+14.9+4.65+14.9+7.05+6.1+10.95+13.6+10.8+27.5+27.5+23.75+16.45+11.5+9.3+20.35+135.9+117.8+14.7+11.9+12.3+6.9+8.5+96.4+111.95</f>
        <v>1340.7500000000005</v>
      </c>
      <c r="I10" s="58"/>
      <c r="J10" s="88">
        <f>1616.48-49.53-4.57-4.93-4.93-17.9</f>
        <v>1534.62</v>
      </c>
      <c r="K10" s="89">
        <f>16.7+20.75+16.35+16.05+15.2+2.55+16.9+72.5+12.25+5.2+18.9+46.07+19.6+2.5+15.8+12.2+18.6+17.9+2.95+7.5+16.5+14.95+3.75+22.3+19.6+8.45+16.4+11+16.5+17.6+12.05+7.75+46.8+12.2+8.6+4.2+3.98+6+14.9+4.65+14.9+7.05+6.1+10.95+13.6+10.8+27.5+27.5+23.75+16.45+11.5+9.3+20.35+135.9+117.8+14.7+11.9+12.3+6.9+8.5+96.4+111.95</f>
        <v>1340.7500000000005</v>
      </c>
      <c r="L10" s="59"/>
      <c r="M10" s="92">
        <v>0</v>
      </c>
      <c r="N10" s="93">
        <v>0</v>
      </c>
    </row>
    <row r="11" spans="2:14" x14ac:dyDescent="0.3">
      <c r="B11" s="227"/>
      <c r="C11" s="229"/>
      <c r="D11" s="235"/>
      <c r="E11" s="8" t="s">
        <v>6</v>
      </c>
      <c r="F11" s="189" t="s">
        <v>105</v>
      </c>
      <c r="G11" s="56">
        <f>1829.07-49.53-49.53-10.91-4.57-4.93-4.93</f>
        <v>1704.6699999999998</v>
      </c>
      <c r="H11" s="66">
        <f>20.8+3.5+13.4+3.7+13.5+3.7+20.75+3.5+3.5+21.05+19.65+3.4+13.2+20.75+3.4+18.65+3.25+11.5+8.3+3.5+20.8+3.5+13+3.47+13.03+3.55+20.55+8.3+11.5+3.25+18.65+3.85+22.25+14.5+4.9+20.6+3.6+13+3.35+21.45+19+33+13.5+3.6+20+3.4+5.1+14.9+20.35+3.8+3.2+20.4+13.6+3.3+13.6+3.3+20.4+3.3+11.1+5.55+32.5+5+12.1+26.3+11.8+18.65+8.3+2.8+20.95+13+3.4+3.3+35.9+12.4+35+12.7+3.3+13+20.75+3.5+20.25+3.3+13.2+3.5+19.4+20.3+4.3+20.3+4.3+12.3+4.2+12.3+4.2+20.3+4.3</f>
        <v>1135.5999999999995</v>
      </c>
      <c r="I11" s="58"/>
      <c r="J11" s="88">
        <f>1829.07-49.53-49.53-10.91-4.57-4.93-4.93</f>
        <v>1704.6699999999998</v>
      </c>
      <c r="K11" s="89">
        <f>20.8+3.5+13.4+3.7+13.5+3.7+20.75+3.5+3.5+21.05+19.65+3.4+13.2+20.75+3.4+18.65+3.25+11.5+8.3+3.5+20.8+3.5+13+3.47+13.03+3.55+20.55+8.3+11.5+3.25+18.65+3.85+22.25+14.5+4.9+20.6+3.6+13+3.35+21.45+19+33+13.5+3.6+20+3.4+5.1+14.9+20.35+3.8+3.2+20.4+13.6+3.3+13.6+3.3+20.4+3.3+11.1+5.55+32.5+5+12.1+26.3+11.8+18.65+8.3+2.8+20.95+13+3.4+3.3+35.9+12.4+35+12.7+3.3+13+20.75+3.5+20.25+3.3+13.2+3.5+19.4+20.3+4.3+20.3+4.3+12.3+4.2+12.3+4.2+20.3+4.3</f>
        <v>1135.5999999999995</v>
      </c>
      <c r="L11" s="59"/>
      <c r="M11" s="92">
        <v>71</v>
      </c>
      <c r="N11" s="93">
        <v>71</v>
      </c>
    </row>
    <row r="12" spans="2:14" x14ac:dyDescent="0.3">
      <c r="B12" s="227"/>
      <c r="C12" s="229"/>
      <c r="D12" s="235"/>
      <c r="E12" s="7" t="s">
        <v>7</v>
      </c>
      <c r="F12" s="99" t="s">
        <v>106</v>
      </c>
      <c r="G12" s="60">
        <v>1704.67</v>
      </c>
      <c r="H12" s="62">
        <v>1135.5999999999999</v>
      </c>
      <c r="I12" s="58"/>
      <c r="J12" s="88">
        <v>1704.67</v>
      </c>
      <c r="K12" s="89">
        <v>1135.5999999999999</v>
      </c>
      <c r="L12" s="59"/>
      <c r="M12" s="92">
        <v>71</v>
      </c>
      <c r="N12" s="93">
        <v>71</v>
      </c>
    </row>
    <row r="13" spans="2:14" x14ac:dyDescent="0.3">
      <c r="B13" s="227"/>
      <c r="C13" s="230"/>
      <c r="D13" s="236"/>
      <c r="E13" s="7" t="s">
        <v>18</v>
      </c>
      <c r="F13" s="99"/>
      <c r="G13" s="60"/>
      <c r="H13" s="62"/>
      <c r="I13" s="58"/>
      <c r="J13" s="88"/>
      <c r="K13" s="89"/>
      <c r="L13" s="59"/>
      <c r="M13" s="92"/>
      <c r="N13" s="93"/>
    </row>
    <row r="14" spans="2:14" x14ac:dyDescent="0.3">
      <c r="B14" s="227"/>
      <c r="C14" s="228">
        <v>2</v>
      </c>
      <c r="D14" s="234" t="s">
        <v>53</v>
      </c>
      <c r="E14" s="8" t="s">
        <v>46</v>
      </c>
      <c r="F14" s="189" t="s">
        <v>50</v>
      </c>
      <c r="G14" s="56">
        <f>2956.93-60.34-47.88-47.88-4.62-4.62-3.55-4.62-4.62-7.2-7.2-13.21-25.65-10-27.8-32.7-33.53-23.28-11.42-7.1-13.18</f>
        <v>2566.5299999999997</v>
      </c>
      <c r="H14" s="66">
        <f>68.4+58.6+67.55+77.6+56.2+18.75+194.24+182.34+15.26+122.67+12.6+13.83+3.55+13.24+21.69+105+89.13+12.72+7.26+24.5+19.3+6.35+73.83+27.18+23.28+20.44+23.14+5.7+31.65+10.22+10.74+20.08+70+221.12+2.7+26.7+27.66+20.08+10.5+27.69+21.03+9.13+2.96+3.14+3.8+6.33+8.21+23.79+10.67+11.13+10.83+9.36+9.77+14.94+3.6+32.1+3.6</f>
        <v>2027.8800000000003</v>
      </c>
      <c r="I14" s="58"/>
      <c r="J14" s="88">
        <f>2956.93-60.34-47.88-47.88-4.62-4.62-3.55-4.62-4.62-7.2-7.2-13.21-25.65-10-27.8-32.7-33.53-23.28-11.42-7.1-13.18</f>
        <v>2566.5299999999997</v>
      </c>
      <c r="K14" s="89">
        <f>68.4+58.6+67.55+77.6+56.2+18.75+194.24+182.34+15.26+122.67+12.6+13.83+3.55+13.24+21.69+105+89.13+12.72+7.26+24.5+19.3+6.35+73.83+27.18+23.28+20.44+23.14+5.7+31.65+10.22+10.74+20.08+70+221.12+2.7+26.7+27.66+20.08+10.5+27.69+21.03+9.13+2.96+3.14+3.8+6.33+8.21+23.79+10.67+11.13+10.83+9.36+9.77+14.94+3.6+32.1+3.6</f>
        <v>2027.8800000000003</v>
      </c>
      <c r="L14" s="59"/>
      <c r="M14" s="92">
        <v>100</v>
      </c>
      <c r="N14" s="93">
        <v>100</v>
      </c>
    </row>
    <row r="15" spans="2:14" x14ac:dyDescent="0.3">
      <c r="B15" s="227"/>
      <c r="C15" s="229"/>
      <c r="D15" s="235"/>
      <c r="E15" s="7" t="s">
        <v>5</v>
      </c>
      <c r="F15" s="99" t="s">
        <v>51</v>
      </c>
      <c r="G15" s="60">
        <f>3084.54-8.52-9.59-60.34-47.88-47.88-4.62-4.62-7.2-7.2-4.62-4.62</f>
        <v>2877.4500000000003</v>
      </c>
      <c r="H15" s="62">
        <f>22.51+21.53+16.09+3.48+3.18+3.18+16.09+21.53+21.43+3.18+3.17+3.18+16.12+3.17+16.03+3.17+21.48+3.25+21.92+3.25+9.85+14.99+11.66+6.18+7.68+15.13+8.02+3.31+21.69+16+3.31+16+3.31+21.43+3.3+21.43+3.31+14.7+4.33+5.38+22.38+1.28+22.61+6.31+11.3+15.74+73.37+15.87+9.67+21.24+24.4+58.02+17.8+19.48+12.42+11.12+14.16+15.72+15.28+15.08+1.37+1.37+1.38+8.51+17.28+9.51+22.06+74.7+7.25+7.38+160.52+9.41+11.85+4.18+8.13+5.13+11.94+4.1+279.38+17.03+13.09+14.88+23.08+4.99+3.12+5.6+31.26+14.64+53.85+10.32+18.42+15.37+3.16+15.37+3.16+15.52+3.24+15.52+3.24+15.52+3.24+15.52+3.24+7.85+6.83+6.74+7.74+11.68+2.76+85.05+9.55+3.94+3.22+15.08+15.3+3.38+15.36+3.38+15.33+3.72+9.55+3.94+74.7</f>
        <v>2114.1299999999997</v>
      </c>
      <c r="I15" s="58"/>
      <c r="J15" s="88">
        <f>3084.54-8.52-9.59-60.34-47.88-47.88-4.62-4.62-7.2-7.2-4.62-4.62</f>
        <v>2877.4500000000003</v>
      </c>
      <c r="K15" s="89">
        <f>22.51+21.53+16.09+3.48+3.18+3.18+16.09+21.53+21.43+3.18+3.17+3.18+16.12+3.17+16.03+3.17+21.48+3.25+21.92+3.25+9.85+14.99+11.66+6.18+7.68+15.13+8.02+3.31+21.69+16+3.31+16+3.31+21.43+3.3+21.43+3.31+14.7+4.33+5.38+22.38+1.28+22.61+6.31+11.3+15.74+73.37+15.87+9.67+21.24+24.4+58.02+17.8+19.48+12.42+11.12+14.16+15.72+15.28+15.08+1.37+1.37+1.38+8.51+17.28+9.51+22.06+74.7+7.25+7.38+160.52+9.41+11.85+4.18+8.13+5.13+11.94+4.1+279.38+17.03+13.09+14.88+23.08+4.99+3.12+5.6+31.26+14.64+53.85+10.32+18.42+15.37+3.16+15.37+3.16+15.52+3.24+15.52+3.24+15.52+3.24+15.52+3.24+7.85+6.83+6.74+7.74+11.68+2.76+85.05+9.55+3.94+3.22+15.08+15.3+3.38+15.36+3.38+15.33+3.72+9.55+3.94+74.7</f>
        <v>2114.1299999999997</v>
      </c>
      <c r="L15" s="59"/>
      <c r="M15" s="92">
        <v>143</v>
      </c>
      <c r="N15" s="93">
        <v>143</v>
      </c>
    </row>
    <row r="16" spans="2:14" x14ac:dyDescent="0.3">
      <c r="B16" s="227"/>
      <c r="C16" s="229"/>
      <c r="D16" s="235"/>
      <c r="E16" s="7" t="s">
        <v>75</v>
      </c>
      <c r="F16" s="99"/>
      <c r="G16" s="60"/>
      <c r="H16" s="62"/>
      <c r="I16" s="58"/>
      <c r="J16" s="88"/>
      <c r="K16" s="89"/>
      <c r="L16" s="59"/>
      <c r="M16" s="92"/>
      <c r="N16" s="93"/>
    </row>
    <row r="17" spans="2:14" x14ac:dyDescent="0.3">
      <c r="B17" s="227"/>
      <c r="C17" s="229"/>
      <c r="D17" s="235"/>
      <c r="E17" s="8" t="s">
        <v>6</v>
      </c>
      <c r="F17" s="189" t="s">
        <v>52</v>
      </c>
      <c r="G17" s="56">
        <f>2863.79+28.63-47.88-47.88-53.23-60.34-9.59-8.52-4.62-4.62-7.2-7.2-4.62-4.62</f>
        <v>2632.1000000000004</v>
      </c>
      <c r="H17" s="66">
        <f>14.25+3.51+13.74+3.09+20.85+3.09+20.62+3.09+13.94+3.09+13.74+3.09+20.43+17.09+3.13+8.83+28.63+10.46+6.09+3.24+3.24+20.38+20.69+13.55+3.22+36.52+3.44+14.06+3.32+5.86+21.9+19.25+3.17+5.25+52.76+6.47+12.7+13.76+3.14+20.97+3.2+21.27+3.4+13.74+3.19+13.65+3.18+20.99+3.18+21.12+3.19+17.45+9.86+5.62+15.18+9.57+10.75+31.52+3.56+4.24+11.24+4.62+23.59+3.5+18.32+3.33+12.13+14.32+3.29+13.03+3.9+19.15+3.28+20.14+3.23+19.99+3.25+14.1+3.11+13.57+3.35+4.72+14.98+3.65+15.05+3.6+15.06+3.62+15.1+3.66+15.15+3.62+12.4+5.32+17.82+3.06+14.36+3.23+14.31+3.23+14.45+3.31+14.62+3.34+11.17+17.85+15.37+15.37+15.52+15.52+15.52+15.52+3.24+3.23+3.4+3.24+3.16+3.16+7.85+6.83+6.74+7.74+11.67+2.76+82.76+11.64+3.94+15.03+3.22+15.33+3.38+15.33+3.38+15.3+3.72+27.34+3.27+15.86+3.2+15.79+3.27+15.78+3.27+15.84+15.73+3.31+3.24+15.86+3.31+15.93+3.9+26.23+3.7+3.8</f>
        <v>1694.1299999999994</v>
      </c>
      <c r="I17" s="58"/>
      <c r="J17" s="88">
        <f>2863.79+28.63-47.88-47.88-53.23-60.34-9.59-8.52-4.62-4.62-7.2-7.2-4.62-4.62</f>
        <v>2632.1000000000004</v>
      </c>
      <c r="K17" s="89">
        <f>14.25+3.51+13.74+3.09+20.85+3.09+20.62+3.09+13.94+3.09+13.74+3.09+20.43+17.09+3.13+8.83+28.63+10.46+6.09+3.24+3.24+20.38+20.69+13.55+3.22+36.52+3.44+14.06+3.32+5.86+21.9+19.25+3.17+5.25+52.76+6.47+12.7+13.76+3.14+20.97+3.2+21.27+3.4+13.74+3.19+13.65+3.18+20.99+3.18+21.12+3.19+17.45+9.86+5.62+15.18+9.57+10.75+31.52+3.56+4.24+11.24+4.62+23.59+3.5+18.32+3.33+12.13+14.32+3.29+13.03+3.9+19.15+3.28+20.14+3.23+19.99+3.25+14.1+3.11+13.57+3.35+4.72+14.98+3.65+15.05+3.6+15.06+3.62+15.1+3.66+15.15+3.62+12.4+5.32+17.82+3.06+14.36+3.23+14.31+3.23+14.45+3.31+14.62+3.34+11.17+17.85+15.37+15.37+15.52+15.52+15.52+15.52+3.24+3.23+3.4+3.24+3.16+3.16+7.85+6.83+6.74+7.74+11.67+2.76+82.76+11.64+3.94+15.03+3.22+15.33+3.38+15.33+3.38+15.3+3.72+27.34+3.27+15.86+3.2+15.79+3.27+15.78+3.27+15.84+15.73+3.31+3.24+15.86+3.31+15.93+3.9+26.23+3.7+3.8</f>
        <v>1694.1299999999994</v>
      </c>
      <c r="L17" s="59"/>
      <c r="M17" s="92">
        <v>83</v>
      </c>
      <c r="N17" s="93">
        <v>83</v>
      </c>
    </row>
    <row r="18" spans="2:14" x14ac:dyDescent="0.3">
      <c r="B18" s="227"/>
      <c r="C18" s="229"/>
      <c r="D18" s="235"/>
      <c r="E18" s="9" t="s">
        <v>7</v>
      </c>
      <c r="F18" s="191" t="s">
        <v>52</v>
      </c>
      <c r="G18" s="60">
        <f>2863.79-60.34-53.23-47.88-47.88-9.59-8.52-2.55-7.2-7.2-4.62-4.62-4.62-4.62</f>
        <v>2600.92</v>
      </c>
      <c r="H18" s="61">
        <f>9.71+7.97+21.28+102.93+9.08+5.7+3.69+20.23+3.21+16.59+8.17+11.66+6.09+3.03+3.03+20.73+20.6+7.78+21.34+2.92+13.99+36.16+3.49+3.31+14.08+19.24+3.09+5.2+53.55+12.7+13.69+20.89+21.26+13.61+13.65+20.99+20.64+17.08+10.16+5.4+9.9+13.72+13.03+15.85+14.99+3.56+4.25+11+4.64+19.97+3.32+19.97+3.32+13.92+3.32+14.42+3.28+13.11+3.94+3.52+19.05+20.12+3.23+3.25+21.3+13.83+3.23+3.2+13.31+4.75+17.88+3.06+14.54+3.23+14.49+14.63+3.23+3.31+14.8+3.34+11.25+17.77+15.37+3.16+15.37+3.16+15.52+3.24+15.52+3.24+15.52+3.24+15.52+3.24+12.4+5.32+14.98+3.65+15.06+3.61+15.06+3.62+15.1+3.66+15.14+3.62+82.95+7.85+6.83+6.74+7.74+11.67+2.76+15.08+3.22+15.36+3.38+15.36+3.38+15.36+3.72+3.94+11.57+27.34+3.27+3.2+15.86+15.79+3.27+3.27+15.78+15.84+3.3+3.24+15.73+15.86+3.31+3.28+15.93+26.23+3.8+3.7</f>
        <v>1685.9799999999991</v>
      </c>
      <c r="I18" s="58"/>
      <c r="J18" s="88">
        <f>2863.79-60.34-53.23-47.88-47.88-9.59-8.52-2.55-7.2-7.2-4.62-4.62-4.62-4.62</f>
        <v>2600.92</v>
      </c>
      <c r="K18" s="89">
        <f>9.71+7.97+21.28+102.93+9.08+5.7+3.69+20.23+3.21+16.59+8.17+11.66+6.09+3.03+3.03+20.73+20.6+7.78+21.34+2.92+13.99+36.16+3.49+3.31+14.08+19.24+3.09+5.2+53.55+12.7+13.69+20.89+21.26+13.61+13.65+20.99+20.64+17.08+10.16+5.4+9.9+13.72+13.03+15.85+14.99+3.56+4.25+11+4.64+19.97+3.32+19.97+3.32+13.92+3.32+14.42+3.28+13.11+3.94+3.52+19.05+20.12+3.23+3.25+21.3+13.83+3.23+3.2+13.31+4.75+17.88+3.06+14.54+3.23+14.49+14.63+3.23+3.31+14.8+3.34+11.25+17.77+15.37+3.16+15.37+3.16+15.52+3.24+15.52+3.24+15.52+3.24+15.52+3.24+12.4+5.32+14.98+3.65+15.06+3.61+15.06+3.62+15.1+3.66+15.14+3.62+82.95+7.85+6.83+6.74+7.74+11.67+2.76+15.08+3.22+15.36+3.38+15.36+3.38+15.36+3.72+3.94+11.57+27.34+3.27+3.2+15.86+15.79+3.27+3.27+15.78+15.84+3.3+3.24+15.73+15.86+3.31+3.28+15.93+26.23+3.8+3.7</f>
        <v>1685.9799999999991</v>
      </c>
      <c r="L18" s="59"/>
      <c r="M18" s="92">
        <v>83</v>
      </c>
      <c r="N18" s="93">
        <v>83</v>
      </c>
    </row>
    <row r="19" spans="2:14" x14ac:dyDescent="0.3">
      <c r="B19" s="227"/>
      <c r="C19" s="230"/>
      <c r="D19" s="236"/>
      <c r="E19" s="9" t="s">
        <v>18</v>
      </c>
      <c r="F19" s="99"/>
      <c r="G19" s="67"/>
      <c r="H19" s="61"/>
      <c r="I19" s="58"/>
      <c r="J19" s="88"/>
      <c r="K19" s="89"/>
      <c r="L19" s="59"/>
      <c r="M19" s="92"/>
      <c r="N19" s="93"/>
    </row>
    <row r="20" spans="2:14" x14ac:dyDescent="0.3">
      <c r="B20" s="227"/>
      <c r="C20" s="15">
        <v>3</v>
      </c>
      <c r="D20" s="99" t="s">
        <v>72</v>
      </c>
      <c r="E20" s="9" t="s">
        <v>5</v>
      </c>
      <c r="F20" s="99"/>
      <c r="G20" s="60"/>
      <c r="H20" s="61"/>
      <c r="I20" s="58"/>
      <c r="J20" s="88"/>
      <c r="K20" s="89"/>
      <c r="L20" s="59"/>
      <c r="M20" s="92"/>
      <c r="N20" s="93"/>
    </row>
    <row r="21" spans="2:14" x14ac:dyDescent="0.3">
      <c r="B21" s="227"/>
      <c r="C21" s="228">
        <v>4</v>
      </c>
      <c r="D21" s="234" t="s">
        <v>54</v>
      </c>
      <c r="E21" s="9" t="s">
        <v>6</v>
      </c>
      <c r="F21" s="99" t="s">
        <v>107</v>
      </c>
      <c r="G21" s="67">
        <f>462.34-42.59-1.53-0.93</f>
        <v>417.29</v>
      </c>
      <c r="H21" s="61">
        <f>16.3+4.5+16.1+4.4+16.3+16.3+4.4+4.4+5.3+16.2+16.2+4.4+16.1+4.4+16.3+4.5+1.1+7.9+4.5+16.3+16.3+4.5+4.5+16.4+4.4+16.4</f>
        <v>258.40000000000009</v>
      </c>
      <c r="I21" s="58"/>
      <c r="J21" s="88">
        <f>462.34-42.59-1.53-0.93</f>
        <v>417.29</v>
      </c>
      <c r="K21" s="89">
        <f>16.3+4.5+16.1+4.4+16.3+16.3+4.4+4.4+5.3+16.2+16.2+4.4+16.1+4.4+16.3+4.5+1.1+7.9+4.5+16.3+16.3+4.5+4.5+16.4+4.4+16.4</f>
        <v>258.40000000000009</v>
      </c>
      <c r="L21" s="59"/>
      <c r="M21" s="92">
        <v>0</v>
      </c>
      <c r="N21" s="93">
        <v>0</v>
      </c>
    </row>
    <row r="22" spans="2:14" x14ac:dyDescent="0.3">
      <c r="B22" s="227"/>
      <c r="C22" s="229"/>
      <c r="D22" s="235"/>
      <c r="E22" s="16" t="s">
        <v>7</v>
      </c>
      <c r="F22" s="189" t="s">
        <v>108</v>
      </c>
      <c r="G22" s="68">
        <v>417.29</v>
      </c>
      <c r="H22" s="64">
        <v>258.39999999999998</v>
      </c>
      <c r="I22" s="58"/>
      <c r="J22" s="88">
        <v>417.29</v>
      </c>
      <c r="K22" s="89">
        <v>258.39999999999998</v>
      </c>
      <c r="L22" s="59"/>
      <c r="M22" s="92">
        <v>0</v>
      </c>
      <c r="N22" s="93">
        <v>0</v>
      </c>
    </row>
    <row r="23" spans="2:14" x14ac:dyDescent="0.3">
      <c r="B23" s="227"/>
      <c r="C23" s="230"/>
      <c r="D23" s="236"/>
      <c r="E23" s="9" t="s">
        <v>18</v>
      </c>
      <c r="F23" s="99"/>
      <c r="G23" s="67"/>
      <c r="H23" s="61"/>
      <c r="I23" s="58"/>
      <c r="J23" s="88"/>
      <c r="K23" s="89"/>
      <c r="L23" s="59"/>
      <c r="M23" s="92"/>
      <c r="N23" s="93"/>
    </row>
    <row r="24" spans="2:14" x14ac:dyDescent="0.3">
      <c r="B24" s="227"/>
      <c r="C24" s="228">
        <v>5</v>
      </c>
      <c r="D24" s="234" t="s">
        <v>55</v>
      </c>
      <c r="E24" s="16" t="s">
        <v>5</v>
      </c>
      <c r="F24" s="192" t="s">
        <v>55</v>
      </c>
      <c r="G24" s="69"/>
      <c r="H24" s="70"/>
      <c r="I24" s="58"/>
      <c r="J24" s="88"/>
      <c r="K24" s="89"/>
      <c r="L24" s="59"/>
      <c r="M24" s="92"/>
      <c r="N24" s="93"/>
    </row>
    <row r="25" spans="2:14" x14ac:dyDescent="0.3">
      <c r="B25" s="227"/>
      <c r="C25" s="230"/>
      <c r="D25" s="236"/>
      <c r="E25" s="9" t="s">
        <v>21</v>
      </c>
      <c r="F25" s="99"/>
      <c r="G25" s="67"/>
      <c r="H25" s="61"/>
      <c r="I25" s="58"/>
      <c r="J25" s="88"/>
      <c r="K25" s="89"/>
      <c r="L25" s="59"/>
      <c r="M25" s="92"/>
      <c r="N25" s="93"/>
    </row>
    <row r="26" spans="2:14" x14ac:dyDescent="0.3">
      <c r="B26" s="227"/>
      <c r="C26" s="228">
        <v>6</v>
      </c>
      <c r="D26" s="234" t="s">
        <v>56</v>
      </c>
      <c r="E26" s="17" t="s">
        <v>10</v>
      </c>
      <c r="F26" s="190"/>
      <c r="G26" s="68"/>
      <c r="H26" s="64"/>
      <c r="I26" s="58"/>
      <c r="J26" s="88"/>
      <c r="K26" s="89"/>
      <c r="L26" s="59"/>
      <c r="M26" s="92"/>
      <c r="N26" s="93"/>
    </row>
    <row r="27" spans="2:14" x14ac:dyDescent="0.3">
      <c r="B27" s="227"/>
      <c r="C27" s="229"/>
      <c r="D27" s="235"/>
      <c r="E27" s="9" t="s">
        <v>5</v>
      </c>
      <c r="F27" s="193" t="s">
        <v>57</v>
      </c>
      <c r="G27" s="67">
        <f>315.68-5.8-3.4</f>
        <v>306.48</v>
      </c>
      <c r="H27" s="61">
        <f>19.6+4.5+13.3+26+170.9+3.3+8.3+8.2+19.8</f>
        <v>273.90000000000003</v>
      </c>
      <c r="I27" s="58"/>
      <c r="J27" s="88">
        <f>315.68-5.8-3.4</f>
        <v>306.48</v>
      </c>
      <c r="K27" s="89">
        <f>19.6+4.5+13.3+26+170.9+3.3+8.3+8.2+19.8</f>
        <v>273.90000000000003</v>
      </c>
      <c r="L27" s="59"/>
      <c r="M27" s="92">
        <v>0</v>
      </c>
      <c r="N27" s="93">
        <v>0</v>
      </c>
    </row>
    <row r="28" spans="2:14" x14ac:dyDescent="0.3">
      <c r="B28" s="227"/>
      <c r="C28" s="230"/>
      <c r="D28" s="236"/>
      <c r="E28" s="13" t="s">
        <v>21</v>
      </c>
      <c r="F28" s="194"/>
      <c r="G28" s="68"/>
      <c r="H28" s="64"/>
      <c r="I28" s="58"/>
      <c r="J28" s="88"/>
      <c r="K28" s="89"/>
      <c r="L28" s="59"/>
      <c r="M28" s="92"/>
      <c r="N28" s="93"/>
    </row>
    <row r="29" spans="2:14" x14ac:dyDescent="0.3">
      <c r="B29" s="227"/>
      <c r="C29" s="228">
        <v>7</v>
      </c>
      <c r="D29" s="234" t="s">
        <v>58</v>
      </c>
      <c r="E29" s="7" t="s">
        <v>5</v>
      </c>
      <c r="F29" s="192" t="s">
        <v>59</v>
      </c>
      <c r="G29" s="69">
        <f>437.35-25.13</f>
        <v>412.22</v>
      </c>
      <c r="H29" s="70">
        <f>26.9+0.59+9.66+2.01+9.9+3.29+11.38+1.83+22.64+15.2+9.95+16.77+9.84+13+2.84+0.68+14.89+2.8+0.37+3.27+11.07+10.67+3.71+0.34+8.7+2.68+0.43+12.56+14.02+2.73+2.84+4.88+2.88+9.97+1.44+0.8+0.25+10.8+13.12+2.81+0.31+3.25</f>
        <v>298.07000000000005</v>
      </c>
      <c r="I29" s="58"/>
      <c r="J29" s="88">
        <f>437.35-25.13</f>
        <v>412.22</v>
      </c>
      <c r="K29" s="89">
        <f>26.9+0.59+9.66+2.01+9.9+3.29+11.38+1.83+22.64+15.2+9.95+16.77+9.84+13+2.84+0.68+14.89+2.8+0.37+3.27+11.07+10.67+3.71+0.34+8.7+2.68+0.43+12.56+14.02+2.73+2.84+4.88+2.88+9.97+1.44+0.8+0.25+10.8+13.12+2.81+0.31+3.25</f>
        <v>298.07000000000005</v>
      </c>
      <c r="L29" s="59"/>
      <c r="M29" s="92">
        <v>20</v>
      </c>
      <c r="N29" s="93">
        <v>20</v>
      </c>
    </row>
    <row r="30" spans="2:14" x14ac:dyDescent="0.3">
      <c r="B30" s="227"/>
      <c r="C30" s="229"/>
      <c r="D30" s="235"/>
      <c r="E30" s="12" t="s">
        <v>21</v>
      </c>
      <c r="F30" s="192"/>
      <c r="G30" s="69"/>
      <c r="H30" s="70"/>
      <c r="I30" s="58"/>
      <c r="J30" s="88"/>
      <c r="K30" s="89"/>
      <c r="L30" s="59"/>
      <c r="M30" s="92"/>
      <c r="N30" s="93"/>
    </row>
    <row r="31" spans="2:14" ht="28.8" x14ac:dyDescent="0.3">
      <c r="B31" s="227"/>
      <c r="C31" s="229"/>
      <c r="D31" s="235"/>
      <c r="E31" s="9" t="s">
        <v>6</v>
      </c>
      <c r="F31" s="99" t="s">
        <v>109</v>
      </c>
      <c r="G31" s="67">
        <f>105.76+197.28</f>
        <v>303.04000000000002</v>
      </c>
      <c r="H31" s="61">
        <f>25.2+13.49+25.2+11.36+11.47+11.02+2.62+1.15+4.85+4.46+1.6+1.6+11.02+11.4+10.07+25.2+10.51+11.84+1.93+2.81+8.74+9.9+8.1+11.25+12.48</f>
        <v>249.26999999999995</v>
      </c>
      <c r="I31" s="58"/>
      <c r="J31" s="88">
        <f>105.76+197.28</f>
        <v>303.04000000000002</v>
      </c>
      <c r="K31" s="89">
        <f>25.2+13.49+25.2+11.36+11.47+11.02+2.62+1.15+4.85+4.46+1.6+1.6+11.02+11.4+10.07+25.2+10.51+11.84+1.93+2.81+8.74+9.9+8.1+11.25+12.48</f>
        <v>249.26999999999995</v>
      </c>
      <c r="L31" s="59"/>
      <c r="M31" s="92">
        <v>0</v>
      </c>
      <c r="N31" s="93">
        <v>0</v>
      </c>
    </row>
    <row r="32" spans="2:14" x14ac:dyDescent="0.3">
      <c r="B32" s="227"/>
      <c r="C32" s="229"/>
      <c r="D32" s="235"/>
      <c r="E32" s="15" t="s">
        <v>19</v>
      </c>
      <c r="F32" s="189"/>
      <c r="G32" s="71"/>
      <c r="H32" s="57"/>
      <c r="I32" s="58"/>
      <c r="J32" s="88"/>
      <c r="K32" s="89"/>
      <c r="L32" s="59"/>
      <c r="M32" s="92"/>
      <c r="N32" s="93"/>
    </row>
    <row r="33" spans="2:14" x14ac:dyDescent="0.3">
      <c r="B33" s="227"/>
      <c r="C33" s="229"/>
      <c r="D33" s="235"/>
      <c r="E33" s="9" t="s">
        <v>7</v>
      </c>
      <c r="F33" s="99" t="s">
        <v>60</v>
      </c>
      <c r="G33" s="67">
        <f>197.28-4.73</f>
        <v>192.55</v>
      </c>
      <c r="H33" s="61">
        <f>15.5+37.9+3.3+2.7+11.2+7.88+37.9+12.5+11.47+15+8.4+5.1+1.3+8.55+11.4+8.4</f>
        <v>198.50000000000003</v>
      </c>
      <c r="I33" s="58"/>
      <c r="J33" s="88">
        <f>197.28-4.73</f>
        <v>192.55</v>
      </c>
      <c r="K33" s="89">
        <f>15.5+37.9+3.3+2.7+11.2+7.88+37.9+12.5+11.47+15+8.4+5.1+1.3+8.55+11.4+8.4</f>
        <v>198.50000000000003</v>
      </c>
      <c r="L33" s="59"/>
      <c r="M33" s="92">
        <v>0</v>
      </c>
      <c r="N33" s="93">
        <v>0</v>
      </c>
    </row>
    <row r="34" spans="2:14" x14ac:dyDescent="0.3">
      <c r="B34" s="227"/>
      <c r="C34" s="230"/>
      <c r="D34" s="236"/>
      <c r="E34" s="18" t="s">
        <v>18</v>
      </c>
      <c r="F34" s="190"/>
      <c r="G34" s="68"/>
      <c r="H34" s="64"/>
      <c r="I34" s="58"/>
      <c r="J34" s="88"/>
      <c r="K34" s="89"/>
      <c r="L34" s="59"/>
      <c r="M34" s="92"/>
      <c r="N34" s="93"/>
    </row>
    <row r="35" spans="2:14" x14ac:dyDescent="0.3">
      <c r="B35" s="227"/>
      <c r="C35" s="228">
        <v>8</v>
      </c>
      <c r="D35" s="234" t="s">
        <v>113</v>
      </c>
      <c r="E35" s="9" t="s">
        <v>10</v>
      </c>
      <c r="F35" s="99"/>
      <c r="G35" s="67"/>
      <c r="H35" s="61"/>
      <c r="I35" s="58"/>
      <c r="J35" s="88"/>
      <c r="K35" s="89"/>
      <c r="L35" s="59"/>
      <c r="M35" s="92"/>
      <c r="N35" s="93"/>
    </row>
    <row r="36" spans="2:14" ht="28.8" x14ac:dyDescent="0.3">
      <c r="B36" s="227"/>
      <c r="C36" s="229"/>
      <c r="D36" s="235"/>
      <c r="E36" s="10" t="s">
        <v>5</v>
      </c>
      <c r="F36" s="11" t="s">
        <v>76</v>
      </c>
      <c r="G36" s="49">
        <f>1136.97-1.53-5.2-1.93-5.54-9.65-2.73-7.05</f>
        <v>1103.3399999999999</v>
      </c>
      <c r="H36" s="44">
        <f>31.44+10.94+34.14+4.5+12.79+23.6+43.54+21.01+5.45+20.19+35.18+10.94+34.14+9.87+11.27+18.92+9.08+4.5+6.8+18.92+8.06+2.78+25.58+3.75+24.32+3.87+15.13+15.14+43.38+4.26+5.04+30.21+43.19+33.38+16.08+7.82+3.74+9.18+7.1+10.94+29.93+17.65+21.18+17.61+30.41+12.72+5.02+8.4+33.19+18.19+2.68+4.75+12.02</f>
        <v>893.91999999999973</v>
      </c>
      <c r="I36" s="72"/>
      <c r="J36" s="78">
        <f>1136.97-1.53-5.2-1.93-5.54-9.65-2.73-7.05</f>
        <v>1103.3399999999999</v>
      </c>
      <c r="K36" s="79">
        <f>31.44+10.94+34.14+4.5+12.79+23.6+43.54+21.01+5.45+20.19+35.18+10.94+34.14+9.87+11.27+18.92+9.08+4.5+6.8+18.92+8.06+2.78+25.58+3.75+24.32+3.87+15.13+15.14+43.38+4.26+5.04+30.21+43.19+33.38+16.08+7.82+3.74+9.18+7.1+10.94+29.93+17.65+21.18+17.61+30.41+12.72+5.02+8.4+33.19+18.19+2.68+4.75+12.02</f>
        <v>893.91999999999973</v>
      </c>
      <c r="L36" s="59"/>
      <c r="M36" s="94">
        <f>33.3+42.04+42.05+29.27+28.21+19.02+16.76+16.69+41.89+14.69</f>
        <v>283.92</v>
      </c>
      <c r="N36" s="95">
        <f>33.3+42.04+42.05+29.27+28.21+19.02+16.76+16.69+41.89+14.69</f>
        <v>283.92</v>
      </c>
    </row>
    <row r="37" spans="2:14" x14ac:dyDescent="0.3">
      <c r="B37" s="227"/>
      <c r="C37" s="229"/>
      <c r="D37" s="235"/>
      <c r="E37" s="14" t="s">
        <v>21</v>
      </c>
      <c r="F37" s="27"/>
      <c r="G37" s="52"/>
      <c r="H37" s="48"/>
      <c r="I37" s="72"/>
      <c r="J37" s="78"/>
      <c r="K37" s="79"/>
      <c r="L37" s="59"/>
      <c r="M37" s="94"/>
      <c r="N37" s="95"/>
    </row>
    <row r="38" spans="2:14" ht="28.8" x14ac:dyDescent="0.3">
      <c r="B38" s="227"/>
      <c r="C38" s="229"/>
      <c r="D38" s="235"/>
      <c r="E38" s="10" t="s">
        <v>6</v>
      </c>
      <c r="F38" s="11" t="s">
        <v>110</v>
      </c>
      <c r="G38" s="49">
        <f>677-5.2-3.06-7.18</f>
        <v>661.56000000000006</v>
      </c>
      <c r="H38" s="44">
        <f>39.5+8.68+13.98+15.01+13.59+14.76+17.31+14.67+21.08+18.09+21.19+11.09+3.85+28.91+30.26+25.85+20.85+12.71+21.49+36.25+13.77+19.87+15.78+23.4</f>
        <v>461.93999999999994</v>
      </c>
      <c r="I38" s="72"/>
      <c r="J38" s="78">
        <f>677-5.2-3.06-7.18</f>
        <v>661.56000000000006</v>
      </c>
      <c r="K38" s="79">
        <f>39.5+8.68+13.98+15.01+13.59+14.76+17.31+14.67+21.08+18.09+21.19+11.09+3.85+28.91+30.26+25.85+20.85+12.71+21.49+36.25+13.77+19.87+15.78+23.4</f>
        <v>461.93999999999994</v>
      </c>
      <c r="L38" s="59"/>
      <c r="M38" s="94">
        <v>0</v>
      </c>
      <c r="N38" s="95">
        <v>0</v>
      </c>
    </row>
    <row r="39" spans="2:14" x14ac:dyDescent="0.3">
      <c r="B39" s="227"/>
      <c r="C39" s="230"/>
      <c r="D39" s="236"/>
      <c r="E39" s="9" t="s">
        <v>19</v>
      </c>
      <c r="F39" s="99"/>
      <c r="G39" s="67"/>
      <c r="H39" s="61"/>
      <c r="I39" s="58"/>
      <c r="J39" s="88"/>
      <c r="K39" s="89"/>
      <c r="L39" s="59"/>
      <c r="M39" s="92"/>
      <c r="N39" s="93"/>
    </row>
    <row r="40" spans="2:14" ht="28.8" x14ac:dyDescent="0.3">
      <c r="B40" s="227"/>
      <c r="C40" s="228">
        <v>9</v>
      </c>
      <c r="D40" s="234" t="s">
        <v>69</v>
      </c>
      <c r="E40" s="10" t="s">
        <v>5</v>
      </c>
      <c r="F40" s="11" t="s">
        <v>112</v>
      </c>
      <c r="G40" s="42">
        <f>260.98-28.33</f>
        <v>232.65000000000003</v>
      </c>
      <c r="H40" s="44">
        <f>17.8+12.46+12.77+8.23+15.45+8.28+8.67+2.78+1.35+22.91+6.16+9.18+1.89+1.89+6.93+15.7+10.97</f>
        <v>163.41999999999999</v>
      </c>
      <c r="I40" s="72"/>
      <c r="J40" s="78">
        <f>260.98-28.33</f>
        <v>232.65000000000003</v>
      </c>
      <c r="K40" s="79">
        <f>17.8+12.46+12.77+8.23+15.45+8.28+8.67+2.78+1.35+22.91+6.16+9.18+1.89+1.89+6.93+15.7+10.97</f>
        <v>163.41999999999999</v>
      </c>
      <c r="L40" s="59"/>
      <c r="M40" s="94">
        <v>0</v>
      </c>
      <c r="N40" s="95">
        <v>0</v>
      </c>
    </row>
    <row r="41" spans="2:14" x14ac:dyDescent="0.3">
      <c r="B41" s="227"/>
      <c r="C41" s="229"/>
      <c r="D41" s="235"/>
      <c r="E41" s="10" t="s">
        <v>21</v>
      </c>
      <c r="F41" s="11"/>
      <c r="G41" s="42"/>
      <c r="H41" s="44"/>
      <c r="I41" s="72"/>
      <c r="J41" s="78"/>
      <c r="K41" s="79"/>
      <c r="L41" s="59"/>
      <c r="M41" s="94"/>
      <c r="N41" s="95"/>
    </row>
    <row r="42" spans="2:14" ht="28.8" x14ac:dyDescent="0.3">
      <c r="B42" s="227"/>
      <c r="C42" s="229"/>
      <c r="D42" s="235"/>
      <c r="E42" s="10" t="s">
        <v>6</v>
      </c>
      <c r="F42" s="11" t="s">
        <v>68</v>
      </c>
      <c r="G42" s="42">
        <f>236-9.75</f>
        <v>226.25</v>
      </c>
      <c r="H42" s="44">
        <f>43.35+20.76+14.35+21.39+18.03+22.36+1.63+7.51+8.61+6.77+11.45</f>
        <v>176.21</v>
      </c>
      <c r="I42" s="72"/>
      <c r="J42" s="78">
        <f>236-9.75</f>
        <v>226.25</v>
      </c>
      <c r="K42" s="79">
        <f>43.35+20.76+14.35+21.39+18.03+22.36+1.63+7.51+8.61+6.77+11.45</f>
        <v>176.21</v>
      </c>
      <c r="L42" s="59"/>
      <c r="M42" s="94">
        <v>0</v>
      </c>
      <c r="N42" s="95">
        <v>0</v>
      </c>
    </row>
    <row r="43" spans="2:14" ht="15" thickBot="1" x14ac:dyDescent="0.35">
      <c r="B43" s="227"/>
      <c r="C43" s="229"/>
      <c r="D43" s="235"/>
      <c r="E43" s="100" t="s">
        <v>19</v>
      </c>
      <c r="F43" s="195"/>
      <c r="G43" s="101"/>
      <c r="H43" s="103"/>
      <c r="I43" s="73"/>
      <c r="J43" s="104"/>
      <c r="K43" s="105"/>
      <c r="L43" s="59"/>
      <c r="M43" s="108"/>
      <c r="N43" s="109"/>
    </row>
    <row r="44" spans="2:14" ht="21.6" thickBot="1" x14ac:dyDescent="0.45">
      <c r="B44" s="215" t="s">
        <v>119</v>
      </c>
      <c r="C44" s="216"/>
      <c r="D44" s="216"/>
      <c r="E44" s="216"/>
      <c r="F44" s="233"/>
      <c r="G44" s="102">
        <f>G42+G40+G38+G36+G33+G31+G29+G27+G22+G21+G18+G17+G15+G14+G12+G11+G10+G9+G7+G6+G5</f>
        <v>21986.2</v>
      </c>
      <c r="H44" s="102">
        <f>H42+H40+H38+H36+H33+H31+H29+H27+H22+H21++H18+H17+H15+H14+H12+H11+H10+H9+H7+H6+H5</f>
        <v>16672.769999999997</v>
      </c>
      <c r="I44" s="74"/>
      <c r="J44" s="106">
        <f>J42+J40+J38+J36+J33+J31+J29+J27+J22+J21+J18+J17+J15+J14+J12+J11+J10+J9+J7+J6+J5</f>
        <v>21986.2</v>
      </c>
      <c r="K44" s="107">
        <f>K42+K40+K38+K36+K33+K31+K29+K27+K22+K21++K18+K17+K15+K14+K12+K11+K10+K9+K7+K6+K5</f>
        <v>16672.769999999997</v>
      </c>
      <c r="L44" s="75"/>
      <c r="M44" s="110">
        <f>M42+M40+M38+M36+M33+M31+M29+M27+M22+M21+M18+M17+M15+M14+M12+M11+M10+M9+M7+M6+M5</f>
        <v>869.92000000000007</v>
      </c>
      <c r="N44" s="111">
        <f>N42+N40+N38+N36+N33+N31+N29+N27+N22+N21++N18+N17+N15+N14+N12+N11+N10+N9+N7+N6+N5</f>
        <v>869.92000000000007</v>
      </c>
    </row>
  </sheetData>
  <mergeCells count="23">
    <mergeCell ref="B1:N1"/>
    <mergeCell ref="J3:K3"/>
    <mergeCell ref="B44:F44"/>
    <mergeCell ref="M3:N3"/>
    <mergeCell ref="D21:D23"/>
    <mergeCell ref="D40:D43"/>
    <mergeCell ref="D35:D39"/>
    <mergeCell ref="D29:D34"/>
    <mergeCell ref="D26:D28"/>
    <mergeCell ref="D24:D25"/>
    <mergeCell ref="D14:D19"/>
    <mergeCell ref="D9:D13"/>
    <mergeCell ref="D5:D8"/>
    <mergeCell ref="C5:C8"/>
    <mergeCell ref="C9:C13"/>
    <mergeCell ref="C14:C19"/>
    <mergeCell ref="B5:B43"/>
    <mergeCell ref="C21:C23"/>
    <mergeCell ref="C24:C25"/>
    <mergeCell ref="C26:C28"/>
    <mergeCell ref="C29:C34"/>
    <mergeCell ref="C35:C39"/>
    <mergeCell ref="C40:C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0109-21D1-4B9A-AD79-C6D1D8392432}">
  <dimension ref="B1:L76"/>
  <sheetViews>
    <sheetView zoomScale="112" zoomScaleNormal="100" workbookViewId="0">
      <selection activeCell="O43" sqref="O43"/>
    </sheetView>
  </sheetViews>
  <sheetFormatPr baseColWidth="10" defaultColWidth="11.44140625" defaultRowHeight="15.6" x14ac:dyDescent="0.3"/>
  <cols>
    <col min="1" max="1" width="1.5546875" style="123" customWidth="1"/>
    <col min="2" max="2" width="38" style="123" bestFit="1" customWidth="1"/>
    <col min="3" max="3" width="22.44140625" style="123" bestFit="1" customWidth="1"/>
    <col min="4" max="4" width="25.6640625" style="123" bestFit="1" customWidth="1"/>
    <col min="5" max="5" width="14.109375" style="123" bestFit="1" customWidth="1"/>
    <col min="6" max="6" width="21.5546875" style="123" bestFit="1" customWidth="1"/>
    <col min="7" max="7" width="6" style="123" customWidth="1"/>
    <col min="8" max="8" width="32.44140625" style="123" bestFit="1" customWidth="1"/>
    <col min="9" max="9" width="22.44140625" style="123" bestFit="1" customWidth="1"/>
    <col min="10" max="10" width="25.6640625" style="123" bestFit="1" customWidth="1"/>
    <col min="11" max="11" width="14.109375" style="123" bestFit="1" customWidth="1"/>
    <col min="12" max="12" width="21.5546875" style="123" bestFit="1" customWidth="1"/>
    <col min="13" max="16384" width="11.44140625" style="123"/>
  </cols>
  <sheetData>
    <row r="1" spans="2:12" ht="16.2" thickBot="1" x14ac:dyDescent="0.35"/>
    <row r="2" spans="2:12" ht="33.6" thickBot="1" x14ac:dyDescent="0.65">
      <c r="B2" s="239" t="s">
        <v>121</v>
      </c>
      <c r="C2" s="240"/>
      <c r="D2" s="240"/>
      <c r="E2" s="240"/>
      <c r="F2" s="240"/>
      <c r="G2" s="240"/>
      <c r="H2" s="240"/>
      <c r="I2" s="240"/>
      <c r="J2" s="240"/>
      <c r="K2" s="240"/>
      <c r="L2" s="241"/>
    </row>
    <row r="3" spans="2:12" ht="33" x14ac:dyDescent="0.6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5" spans="2:12" ht="21" x14ac:dyDescent="0.3">
      <c r="B5" s="242" t="s">
        <v>123</v>
      </c>
      <c r="C5" s="242"/>
      <c r="D5" s="242"/>
      <c r="E5" s="242"/>
      <c r="F5" s="242"/>
      <c r="H5" s="242" t="s">
        <v>123</v>
      </c>
      <c r="I5" s="242"/>
      <c r="J5" s="242"/>
      <c r="K5" s="242"/>
      <c r="L5" s="242"/>
    </row>
    <row r="6" spans="2:12" ht="16.2" thickBot="1" x14ac:dyDescent="0.35">
      <c r="B6" s="125"/>
      <c r="C6" s="125"/>
      <c r="D6" s="125"/>
      <c r="E6" s="125"/>
      <c r="F6" s="125"/>
      <c r="H6" s="125"/>
      <c r="I6" s="125"/>
      <c r="J6" s="125"/>
      <c r="K6" s="125"/>
      <c r="L6" s="125"/>
    </row>
    <row r="7" spans="2:12" ht="31.95" customHeight="1" thickBot="1" x14ac:dyDescent="0.35">
      <c r="B7" s="243" t="s">
        <v>124</v>
      </c>
      <c r="C7" s="244"/>
      <c r="D7" s="244"/>
      <c r="E7" s="244"/>
      <c r="F7" s="245"/>
      <c r="H7" s="243" t="s">
        <v>125</v>
      </c>
      <c r="I7" s="244"/>
      <c r="J7" s="244"/>
      <c r="K7" s="244"/>
      <c r="L7" s="245"/>
    </row>
    <row r="8" spans="2:12" ht="28.2" customHeight="1" thickBot="1" x14ac:dyDescent="0.35">
      <c r="B8" s="126"/>
      <c r="C8" s="127" t="s">
        <v>126</v>
      </c>
      <c r="D8" s="127" t="s">
        <v>127</v>
      </c>
      <c r="E8" s="127" t="s">
        <v>128</v>
      </c>
      <c r="F8" s="127" t="s">
        <v>129</v>
      </c>
      <c r="H8" s="126"/>
      <c r="I8" s="127" t="s">
        <v>126</v>
      </c>
      <c r="J8" s="127" t="s">
        <v>127</v>
      </c>
      <c r="K8" s="127" t="s">
        <v>128</v>
      </c>
      <c r="L8" s="127" t="s">
        <v>129</v>
      </c>
    </row>
    <row r="9" spans="2:12" x14ac:dyDescent="0.3">
      <c r="B9" s="128" t="s">
        <v>8</v>
      </c>
      <c r="C9" s="129"/>
      <c r="D9" s="129"/>
      <c r="E9" s="129"/>
      <c r="F9" s="129"/>
      <c r="H9" s="130" t="s">
        <v>130</v>
      </c>
      <c r="I9" s="129"/>
      <c r="J9" s="129"/>
      <c r="K9" s="129"/>
      <c r="L9" s="129"/>
    </row>
    <row r="10" spans="2:12" x14ac:dyDescent="0.3">
      <c r="B10" s="131" t="s">
        <v>131</v>
      </c>
      <c r="C10" s="132" t="s">
        <v>132</v>
      </c>
      <c r="D10" s="133" t="s">
        <v>133</v>
      </c>
      <c r="E10" s="133" t="s">
        <v>134</v>
      </c>
      <c r="F10" s="134"/>
      <c r="H10" s="131" t="s">
        <v>131</v>
      </c>
      <c r="I10" s="135"/>
      <c r="J10" s="133" t="s">
        <v>133</v>
      </c>
      <c r="K10" s="136" t="s">
        <v>132</v>
      </c>
      <c r="L10" s="134"/>
    </row>
    <row r="11" spans="2:12" x14ac:dyDescent="0.3">
      <c r="B11" s="131" t="s">
        <v>135</v>
      </c>
      <c r="C11" s="137"/>
      <c r="D11" s="133" t="s">
        <v>133</v>
      </c>
      <c r="E11" s="138"/>
      <c r="F11" s="139"/>
      <c r="H11" s="140" t="s">
        <v>136</v>
      </c>
      <c r="I11" s="135"/>
      <c r="J11" s="135"/>
      <c r="K11" s="136" t="s">
        <v>132</v>
      </c>
      <c r="L11" s="135"/>
    </row>
    <row r="12" spans="2:12" x14ac:dyDescent="0.3">
      <c r="B12" s="131" t="s">
        <v>137</v>
      </c>
      <c r="C12" s="133" t="s">
        <v>133</v>
      </c>
      <c r="D12" s="133" t="s">
        <v>133</v>
      </c>
      <c r="E12" s="134"/>
      <c r="F12" s="141" t="s">
        <v>133</v>
      </c>
      <c r="H12" s="142" t="s">
        <v>138</v>
      </c>
      <c r="I12" s="135"/>
      <c r="J12" s="135"/>
      <c r="K12" s="135"/>
      <c r="L12" s="136" t="s">
        <v>132</v>
      </c>
    </row>
    <row r="13" spans="2:12" x14ac:dyDescent="0.3">
      <c r="B13" s="131" t="s">
        <v>139</v>
      </c>
      <c r="C13" s="138"/>
      <c r="D13" s="138"/>
      <c r="E13" s="133" t="s">
        <v>133</v>
      </c>
      <c r="F13" s="138"/>
      <c r="H13" s="131"/>
      <c r="I13" s="143"/>
      <c r="J13" s="143"/>
      <c r="K13" s="143"/>
      <c r="L13" s="143"/>
    </row>
    <row r="14" spans="2:12" ht="16.2" thickBot="1" x14ac:dyDescent="0.35">
      <c r="B14" s="131"/>
      <c r="C14" s="143"/>
      <c r="D14" s="143"/>
      <c r="E14" s="143"/>
      <c r="F14" s="143"/>
      <c r="H14" s="144"/>
      <c r="I14" s="145"/>
      <c r="J14" s="145"/>
      <c r="K14" s="145"/>
      <c r="L14" s="145"/>
    </row>
    <row r="15" spans="2:12" x14ac:dyDescent="0.3">
      <c r="B15" s="246" t="s">
        <v>140</v>
      </c>
      <c r="C15" s="247"/>
      <c r="D15" s="247"/>
      <c r="E15" s="247"/>
      <c r="F15" s="248" t="s">
        <v>133</v>
      </c>
      <c r="H15" s="146" t="s">
        <v>141</v>
      </c>
      <c r="I15" s="147"/>
      <c r="J15" s="147"/>
      <c r="K15" s="147"/>
      <c r="L15" s="147"/>
    </row>
    <row r="16" spans="2:12" x14ac:dyDescent="0.3">
      <c r="B16" s="246"/>
      <c r="C16" s="247"/>
      <c r="D16" s="247"/>
      <c r="E16" s="247"/>
      <c r="F16" s="248"/>
      <c r="H16" s="131" t="s">
        <v>131</v>
      </c>
      <c r="I16" s="148"/>
      <c r="J16" s="136" t="s">
        <v>132</v>
      </c>
      <c r="K16" s="148"/>
      <c r="L16" s="148"/>
    </row>
    <row r="17" spans="2:12" ht="16.2" thickBot="1" x14ac:dyDescent="0.35">
      <c r="B17" s="131"/>
      <c r="C17" s="143"/>
      <c r="D17" s="143"/>
      <c r="E17" s="143"/>
      <c r="F17" s="143"/>
      <c r="H17" s="131"/>
      <c r="I17" s="143"/>
      <c r="J17" s="143"/>
      <c r="K17" s="143"/>
      <c r="L17" s="143"/>
    </row>
    <row r="18" spans="2:12" x14ac:dyDescent="0.3">
      <c r="B18" s="131" t="s">
        <v>142</v>
      </c>
      <c r="C18" s="133" t="s">
        <v>133</v>
      </c>
      <c r="D18" s="139"/>
      <c r="E18" s="136" t="s">
        <v>132</v>
      </c>
      <c r="F18" s="139"/>
      <c r="H18" s="149" t="s">
        <v>143</v>
      </c>
      <c r="I18" s="143"/>
      <c r="J18" s="143"/>
      <c r="K18" s="143"/>
      <c r="L18" s="143"/>
    </row>
    <row r="19" spans="2:12" ht="16.2" thickBot="1" x14ac:dyDescent="0.35">
      <c r="B19" s="140"/>
      <c r="C19" s="150"/>
      <c r="D19" s="150"/>
      <c r="E19" s="150"/>
      <c r="F19" s="150"/>
      <c r="H19" s="131" t="s">
        <v>131</v>
      </c>
      <c r="I19" s="148"/>
      <c r="J19" s="136" t="s">
        <v>132</v>
      </c>
      <c r="K19" s="136" t="s">
        <v>132</v>
      </c>
      <c r="L19" s="135"/>
    </row>
    <row r="20" spans="2:12" ht="16.2" thickBot="1" x14ac:dyDescent="0.35">
      <c r="B20" s="128" t="s">
        <v>144</v>
      </c>
      <c r="C20" s="151"/>
      <c r="D20" s="151"/>
      <c r="E20" s="151"/>
      <c r="F20" s="151"/>
      <c r="H20" s="152"/>
      <c r="I20" s="145"/>
      <c r="J20" s="145"/>
      <c r="K20" s="145"/>
      <c r="L20" s="145"/>
    </row>
    <row r="21" spans="2:12" x14ac:dyDescent="0.3">
      <c r="B21" s="131" t="s">
        <v>131</v>
      </c>
      <c r="C21" s="133" t="s">
        <v>133</v>
      </c>
      <c r="D21" s="133" t="s">
        <v>133</v>
      </c>
      <c r="E21" s="136" t="s">
        <v>132</v>
      </c>
      <c r="F21" s="138"/>
      <c r="H21" s="153" t="s">
        <v>145</v>
      </c>
      <c r="I21" s="154"/>
      <c r="J21" s="154"/>
      <c r="K21" s="154"/>
      <c r="L21" s="154"/>
    </row>
    <row r="22" spans="2:12" x14ac:dyDescent="0.3">
      <c r="B22" s="131" t="s">
        <v>138</v>
      </c>
      <c r="C22" s="137"/>
      <c r="D22" s="137"/>
      <c r="E22" s="137"/>
      <c r="F22" s="136" t="s">
        <v>132</v>
      </c>
      <c r="H22" s="155"/>
      <c r="I22" s="148"/>
      <c r="J22" s="148"/>
      <c r="K22" s="148"/>
      <c r="L22" s="148"/>
    </row>
    <row r="23" spans="2:12" ht="16.2" thickBot="1" x14ac:dyDescent="0.35">
      <c r="B23" s="131" t="s">
        <v>146</v>
      </c>
      <c r="C23" s="143"/>
      <c r="D23" s="143"/>
      <c r="E23" s="143"/>
      <c r="F23" s="136" t="s">
        <v>132</v>
      </c>
      <c r="H23" s="156"/>
      <c r="I23" s="156"/>
      <c r="J23" s="156"/>
      <c r="K23" s="156"/>
      <c r="L23" s="156"/>
    </row>
    <row r="24" spans="2:12" x14ac:dyDescent="0.3">
      <c r="B24" s="131"/>
      <c r="C24" s="143"/>
      <c r="D24" s="143"/>
      <c r="E24" s="143"/>
      <c r="F24" s="143"/>
      <c r="H24" s="153" t="s">
        <v>147</v>
      </c>
      <c r="I24" s="151"/>
      <c r="J24" s="151"/>
      <c r="K24" s="151"/>
      <c r="L24" s="151"/>
    </row>
    <row r="25" spans="2:12" x14ac:dyDescent="0.3">
      <c r="B25" s="157" t="s">
        <v>148</v>
      </c>
      <c r="C25" s="158"/>
      <c r="D25" s="158"/>
      <c r="E25" s="158"/>
      <c r="F25" s="158"/>
      <c r="H25" s="159" t="s">
        <v>131</v>
      </c>
      <c r="I25" s="135"/>
      <c r="J25" s="160" t="s">
        <v>133</v>
      </c>
      <c r="K25" s="160" t="s">
        <v>133</v>
      </c>
      <c r="L25" s="135"/>
    </row>
    <row r="26" spans="2:12" ht="16.2" thickBot="1" x14ac:dyDescent="0.35">
      <c r="B26" s="131" t="s">
        <v>131</v>
      </c>
      <c r="C26" s="133" t="s">
        <v>133</v>
      </c>
      <c r="D26" s="133" t="s">
        <v>133</v>
      </c>
      <c r="E26" s="133" t="s">
        <v>133</v>
      </c>
      <c r="F26" s="139"/>
      <c r="H26" s="161"/>
      <c r="I26" s="161"/>
      <c r="J26" s="161"/>
      <c r="K26" s="161"/>
      <c r="L26" s="161"/>
    </row>
    <row r="27" spans="2:12" x14ac:dyDescent="0.3">
      <c r="B27" s="131" t="s">
        <v>149</v>
      </c>
      <c r="C27" s="134"/>
      <c r="D27" s="134"/>
      <c r="E27" s="133" t="s">
        <v>133</v>
      </c>
      <c r="F27" s="134"/>
      <c r="H27" s="149" t="s">
        <v>150</v>
      </c>
      <c r="I27" s="151"/>
      <c r="J27" s="151"/>
      <c r="K27" s="151"/>
      <c r="L27" s="151"/>
    </row>
    <row r="28" spans="2:12" x14ac:dyDescent="0.3">
      <c r="B28" s="131" t="s">
        <v>138</v>
      </c>
      <c r="C28" s="134"/>
      <c r="D28" s="134"/>
      <c r="E28" s="134"/>
      <c r="F28" s="133" t="s">
        <v>133</v>
      </c>
      <c r="H28" s="162" t="s">
        <v>131</v>
      </c>
      <c r="I28" s="135"/>
      <c r="J28" s="160" t="s">
        <v>133</v>
      </c>
      <c r="K28" s="160" t="s">
        <v>133</v>
      </c>
      <c r="L28" s="135"/>
    </row>
    <row r="29" spans="2:12" ht="16.2" thickBot="1" x14ac:dyDescent="0.35">
      <c r="B29" s="131" t="s">
        <v>151</v>
      </c>
      <c r="C29" s="133" t="s">
        <v>133</v>
      </c>
      <c r="D29" s="133" t="s">
        <v>133</v>
      </c>
      <c r="E29" s="133" t="s">
        <v>133</v>
      </c>
      <c r="F29" s="133" t="s">
        <v>133</v>
      </c>
      <c r="H29" s="163"/>
      <c r="I29" s="145"/>
      <c r="J29" s="145"/>
      <c r="K29" s="145"/>
      <c r="L29" s="145"/>
    </row>
    <row r="30" spans="2:12" x14ac:dyDescent="0.3">
      <c r="B30" s="131"/>
      <c r="C30" s="143"/>
      <c r="D30" s="143"/>
      <c r="E30" s="143"/>
      <c r="F30" s="143"/>
      <c r="H30" s="130" t="s">
        <v>152</v>
      </c>
      <c r="I30" s="161"/>
      <c r="J30" s="161"/>
      <c r="K30" s="161"/>
      <c r="L30" s="161"/>
    </row>
    <row r="31" spans="2:12" x14ac:dyDescent="0.3">
      <c r="B31" s="164" t="s">
        <v>153</v>
      </c>
      <c r="C31" s="158"/>
      <c r="D31" s="158"/>
      <c r="E31" s="158"/>
      <c r="F31" s="158"/>
      <c r="H31" s="165" t="s">
        <v>131</v>
      </c>
      <c r="I31" s="148"/>
      <c r="J31" s="148"/>
      <c r="K31" s="148"/>
      <c r="L31" s="148"/>
    </row>
    <row r="32" spans="2:12" ht="16.2" thickBot="1" x14ac:dyDescent="0.35">
      <c r="B32" s="131" t="s">
        <v>154</v>
      </c>
      <c r="C32" s="133" t="s">
        <v>133</v>
      </c>
      <c r="D32" s="133" t="s">
        <v>133</v>
      </c>
      <c r="E32" s="139"/>
      <c r="F32" s="133" t="s">
        <v>133</v>
      </c>
      <c r="H32" s="161"/>
      <c r="I32" s="161"/>
      <c r="J32" s="161"/>
      <c r="K32" s="161"/>
      <c r="L32" s="161"/>
    </row>
    <row r="33" spans="2:12" ht="16.2" thickBot="1" x14ac:dyDescent="0.35">
      <c r="B33" s="155"/>
      <c r="C33" s="158"/>
      <c r="D33" s="158"/>
      <c r="E33" s="158"/>
      <c r="F33" s="158"/>
      <c r="H33" s="149" t="s">
        <v>155</v>
      </c>
      <c r="I33" s="151"/>
      <c r="J33" s="151"/>
      <c r="K33" s="151"/>
      <c r="L33" s="151"/>
    </row>
    <row r="34" spans="2:12" ht="16.2" thickBot="1" x14ac:dyDescent="0.35">
      <c r="B34" s="166" t="s">
        <v>156</v>
      </c>
      <c r="C34" s="129"/>
      <c r="D34" s="129"/>
      <c r="E34" s="129"/>
      <c r="F34" s="129"/>
      <c r="H34" s="167" t="s">
        <v>131</v>
      </c>
      <c r="I34" s="168" t="s">
        <v>132</v>
      </c>
      <c r="J34" s="148"/>
      <c r="K34" s="148"/>
      <c r="L34" s="148"/>
    </row>
    <row r="35" spans="2:12" x14ac:dyDescent="0.3">
      <c r="B35" s="169" t="s">
        <v>157</v>
      </c>
      <c r="C35" s="133" t="s">
        <v>133</v>
      </c>
      <c r="D35" s="133" t="s">
        <v>133</v>
      </c>
      <c r="E35" s="134"/>
      <c r="F35" s="136" t="s">
        <v>132</v>
      </c>
      <c r="H35" s="162"/>
      <c r="I35" s="143"/>
      <c r="J35" s="143"/>
      <c r="K35" s="143"/>
      <c r="L35" s="143"/>
    </row>
    <row r="36" spans="2:12" ht="16.2" thickBot="1" x14ac:dyDescent="0.35">
      <c r="B36" s="155"/>
      <c r="C36" s="140"/>
      <c r="D36" s="140"/>
      <c r="E36" s="140"/>
      <c r="F36" s="140"/>
      <c r="H36" s="145"/>
      <c r="I36" s="145"/>
      <c r="J36" s="145"/>
      <c r="K36" s="145"/>
      <c r="L36" s="145"/>
    </row>
    <row r="37" spans="2:12" x14ac:dyDescent="0.3">
      <c r="B37" s="170" t="s">
        <v>4</v>
      </c>
      <c r="C37" s="171"/>
      <c r="D37" s="171"/>
      <c r="E37" s="171"/>
      <c r="F37" s="171"/>
      <c r="H37" s="149" t="s">
        <v>158</v>
      </c>
      <c r="I37" s="172"/>
      <c r="J37" s="172"/>
      <c r="K37" s="151"/>
      <c r="L37" s="151"/>
    </row>
    <row r="38" spans="2:12" x14ac:dyDescent="0.3">
      <c r="B38" s="173" t="s">
        <v>159</v>
      </c>
      <c r="C38" s="136" t="s">
        <v>132</v>
      </c>
      <c r="D38" s="136" t="s">
        <v>132</v>
      </c>
      <c r="E38" s="134"/>
      <c r="F38" s="134"/>
      <c r="H38" s="131" t="s">
        <v>131</v>
      </c>
      <c r="I38" s="148"/>
      <c r="J38" s="135"/>
      <c r="K38" s="135"/>
      <c r="L38" s="135"/>
    </row>
    <row r="39" spans="2:12" ht="16.2" thickBot="1" x14ac:dyDescent="0.35">
      <c r="B39" s="155"/>
      <c r="C39" s="155"/>
      <c r="D39" s="155"/>
      <c r="E39" s="155"/>
      <c r="F39" s="155"/>
      <c r="H39" s="174"/>
      <c r="I39" s="174"/>
      <c r="J39" s="174"/>
      <c r="K39" s="174"/>
      <c r="L39" s="174"/>
    </row>
    <row r="40" spans="2:12" x14ac:dyDescent="0.3">
      <c r="B40" s="153" t="s">
        <v>160</v>
      </c>
      <c r="C40" s="171"/>
      <c r="D40" s="171"/>
      <c r="E40" s="171"/>
      <c r="F40" s="171"/>
      <c r="H40" s="149" t="s">
        <v>161</v>
      </c>
      <c r="I40" s="175"/>
      <c r="J40" s="175"/>
      <c r="K40" s="176"/>
      <c r="L40" s="177"/>
    </row>
    <row r="41" spans="2:12" ht="16.2" thickBot="1" x14ac:dyDescent="0.35">
      <c r="B41" s="173" t="s">
        <v>159</v>
      </c>
      <c r="C41" s="134"/>
      <c r="D41" s="133" t="s">
        <v>133</v>
      </c>
      <c r="E41" s="133" t="s">
        <v>133</v>
      </c>
      <c r="F41" s="134"/>
      <c r="H41" s="131" t="s">
        <v>131</v>
      </c>
      <c r="I41" s="148"/>
      <c r="J41" s="178" t="s">
        <v>133</v>
      </c>
      <c r="K41" s="168" t="s">
        <v>132</v>
      </c>
      <c r="L41" s="135"/>
    </row>
    <row r="42" spans="2:12" ht="16.2" thickBot="1" x14ac:dyDescent="0.35">
      <c r="B42" s="140"/>
      <c r="C42" s="140"/>
      <c r="D42" s="140"/>
      <c r="E42" s="140"/>
      <c r="F42" s="140"/>
      <c r="H42" s="179"/>
      <c r="I42" s="179"/>
      <c r="J42" s="179"/>
      <c r="K42" s="143"/>
      <c r="L42" s="143"/>
    </row>
    <row r="43" spans="2:12" x14ac:dyDescent="0.3">
      <c r="B43" s="128" t="s">
        <v>162</v>
      </c>
      <c r="C43" s="129"/>
      <c r="D43" s="129"/>
      <c r="E43" s="129"/>
      <c r="F43" s="129"/>
      <c r="H43" s="179"/>
      <c r="I43" s="179"/>
      <c r="J43" s="179"/>
      <c r="K43" s="143"/>
      <c r="L43" s="143"/>
    </row>
    <row r="44" spans="2:12" x14ac:dyDescent="0.3">
      <c r="B44" s="173" t="s">
        <v>159</v>
      </c>
      <c r="C44" s="136" t="s">
        <v>132</v>
      </c>
      <c r="D44" s="136" t="s">
        <v>132</v>
      </c>
      <c r="E44" s="133" t="s">
        <v>133</v>
      </c>
      <c r="F44" s="134"/>
      <c r="H44" s="179"/>
      <c r="I44" s="179"/>
      <c r="J44" s="179"/>
      <c r="K44" s="143"/>
      <c r="L44" s="143"/>
    </row>
    <row r="45" spans="2:12" ht="16.2" thickBot="1" x14ac:dyDescent="0.35">
      <c r="B45" s="131"/>
      <c r="C45" s="131"/>
      <c r="D45" s="131"/>
      <c r="E45" s="131"/>
      <c r="F45" s="131"/>
      <c r="H45" s="180"/>
      <c r="I45" s="181"/>
      <c r="J45" s="181"/>
      <c r="K45" s="145"/>
      <c r="L45" s="180"/>
    </row>
    <row r="46" spans="2:12" x14ac:dyDescent="0.3">
      <c r="B46" s="157" t="s">
        <v>163</v>
      </c>
      <c r="C46" s="155"/>
      <c r="D46" s="155"/>
      <c r="E46" s="155"/>
      <c r="F46" s="155"/>
      <c r="H46" s="130" t="s">
        <v>164</v>
      </c>
      <c r="I46" s="175"/>
      <c r="J46" s="175"/>
      <c r="K46" s="176"/>
      <c r="L46" s="177"/>
    </row>
    <row r="47" spans="2:12" x14ac:dyDescent="0.3">
      <c r="B47" s="173" t="s">
        <v>159</v>
      </c>
      <c r="C47" s="134"/>
      <c r="D47" s="133" t="s">
        <v>133</v>
      </c>
      <c r="E47" s="134"/>
      <c r="F47" s="134"/>
      <c r="H47" s="131" t="s">
        <v>165</v>
      </c>
      <c r="I47" s="136" t="s">
        <v>132</v>
      </c>
      <c r="J47" s="136" t="s">
        <v>132</v>
      </c>
      <c r="K47" s="133" t="s">
        <v>133</v>
      </c>
      <c r="L47" s="143"/>
    </row>
    <row r="48" spans="2:12" ht="16.2" thickBot="1" x14ac:dyDescent="0.35">
      <c r="B48" s="131"/>
      <c r="C48" s="131"/>
      <c r="D48" s="131"/>
      <c r="E48" s="131"/>
      <c r="F48" s="131"/>
      <c r="H48" s="131" t="s">
        <v>166</v>
      </c>
      <c r="I48" s="138"/>
      <c r="J48" s="138"/>
      <c r="K48" s="138"/>
      <c r="L48" s="136" t="s">
        <v>132</v>
      </c>
    </row>
    <row r="49" spans="2:12" x14ac:dyDescent="0.3">
      <c r="B49" s="149" t="s">
        <v>167</v>
      </c>
      <c r="C49" s="155"/>
      <c r="D49" s="155"/>
      <c r="E49" s="155"/>
      <c r="F49" s="155"/>
      <c r="H49" s="131" t="s">
        <v>168</v>
      </c>
      <c r="I49" s="136" t="s">
        <v>132</v>
      </c>
      <c r="J49" s="136" t="s">
        <v>132</v>
      </c>
      <c r="K49" s="133" t="s">
        <v>133</v>
      </c>
      <c r="L49" s="182"/>
    </row>
    <row r="50" spans="2:12" x14ac:dyDescent="0.3">
      <c r="B50" s="173" t="s">
        <v>159</v>
      </c>
      <c r="C50" s="134"/>
      <c r="D50" s="133" t="s">
        <v>133</v>
      </c>
      <c r="E50" s="134"/>
      <c r="F50" s="134"/>
      <c r="H50" s="131" t="s">
        <v>169</v>
      </c>
      <c r="I50" s="138"/>
      <c r="J50" s="138"/>
      <c r="K50" s="138"/>
      <c r="L50" s="136" t="s">
        <v>132</v>
      </c>
    </row>
    <row r="51" spans="2:12" ht="16.2" thickBot="1" x14ac:dyDescent="0.35">
      <c r="B51" s="131"/>
      <c r="C51" s="131"/>
      <c r="D51" s="131"/>
      <c r="E51" s="131"/>
      <c r="F51" s="131"/>
      <c r="H51" s="183"/>
      <c r="I51" s="183"/>
      <c r="J51" s="179"/>
      <c r="K51" s="131"/>
      <c r="L51" s="143"/>
    </row>
    <row r="52" spans="2:12" ht="16.2" thickBot="1" x14ac:dyDescent="0.35">
      <c r="B52" s="184" t="s">
        <v>170</v>
      </c>
      <c r="C52" s="185"/>
      <c r="D52" s="185"/>
      <c r="E52" s="185"/>
      <c r="F52" s="185"/>
      <c r="H52" s="183"/>
      <c r="I52" s="183"/>
      <c r="J52" s="179"/>
      <c r="K52" s="131"/>
      <c r="L52" s="143"/>
    </row>
    <row r="53" spans="2:12" ht="16.2" thickBot="1" x14ac:dyDescent="0.35">
      <c r="B53" s="157" t="s">
        <v>171</v>
      </c>
      <c r="C53" s="155"/>
      <c r="D53" s="155"/>
      <c r="E53" s="155"/>
      <c r="F53" s="129"/>
      <c r="H53" s="183"/>
      <c r="I53" s="183"/>
      <c r="J53" s="179"/>
      <c r="K53" s="131"/>
      <c r="L53" s="143"/>
    </row>
    <row r="54" spans="2:12" ht="16.2" thickBot="1" x14ac:dyDescent="0.35">
      <c r="B54" s="169" t="s">
        <v>159</v>
      </c>
      <c r="C54" s="133" t="s">
        <v>133</v>
      </c>
      <c r="D54" s="133" t="s">
        <v>133</v>
      </c>
      <c r="E54" s="136" t="s">
        <v>132</v>
      </c>
      <c r="F54" s="185"/>
      <c r="H54" s="183"/>
      <c r="I54" s="183"/>
      <c r="J54" s="179"/>
      <c r="K54" s="131"/>
      <c r="L54" s="143"/>
    </row>
    <row r="55" spans="2:12" ht="16.2" thickBot="1" x14ac:dyDescent="0.35">
      <c r="H55" s="183"/>
      <c r="I55" s="183"/>
      <c r="J55" s="179"/>
      <c r="K55" s="131"/>
      <c r="L55" s="143"/>
    </row>
    <row r="56" spans="2:12" ht="25.2" thickBot="1" x14ac:dyDescent="0.35">
      <c r="B56" s="186" t="s">
        <v>172</v>
      </c>
      <c r="C56" s="187">
        <v>0.7</v>
      </c>
      <c r="D56" s="187">
        <v>0.85</v>
      </c>
      <c r="E56" s="187">
        <v>0.7</v>
      </c>
      <c r="F56" s="187">
        <v>0.6</v>
      </c>
      <c r="H56" s="186" t="s">
        <v>172</v>
      </c>
      <c r="I56" s="187">
        <v>0</v>
      </c>
      <c r="J56" s="187">
        <v>0.5</v>
      </c>
      <c r="K56" s="187">
        <v>0.5</v>
      </c>
      <c r="L56" s="187">
        <v>0</v>
      </c>
    </row>
    <row r="60" spans="2:12" ht="99" customHeight="1" x14ac:dyDescent="0.3">
      <c r="B60" s="237" t="s">
        <v>173</v>
      </c>
      <c r="C60" s="238"/>
      <c r="D60" s="238"/>
      <c r="E60" s="238"/>
      <c r="F60" s="238"/>
      <c r="G60" s="238"/>
      <c r="H60" s="238"/>
      <c r="I60" s="238"/>
      <c r="J60" s="238"/>
      <c r="K60" s="238"/>
      <c r="L60" s="238"/>
    </row>
    <row r="69" spans="2:6" x14ac:dyDescent="0.3">
      <c r="B69" s="188"/>
      <c r="C69" s="188"/>
      <c r="D69" s="188"/>
      <c r="E69" s="188"/>
      <c r="F69" s="188"/>
    </row>
    <row r="76" spans="2:6" ht="17.399999999999999" customHeight="1" x14ac:dyDescent="0.3"/>
  </sheetData>
  <mergeCells count="11">
    <mergeCell ref="B60:L60"/>
    <mergeCell ref="B2:L2"/>
    <mergeCell ref="B5:F5"/>
    <mergeCell ref="H5:L5"/>
    <mergeCell ref="B7:F7"/>
    <mergeCell ref="H7:L7"/>
    <mergeCell ref="B15:B16"/>
    <mergeCell ref="C15:C16"/>
    <mergeCell ref="D15:D16"/>
    <mergeCell ref="E15:E16"/>
    <mergeCell ref="F15:F16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DELAFONTAINE</vt:lpstr>
      <vt:lpstr>CASANOVA</vt:lpstr>
      <vt:lpstr>Pompes sur variateur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BAUERLE Damien</dc:creator>
  <cp:lastModifiedBy>LGHACHI Mustapha</cp:lastModifiedBy>
  <cp:lastPrinted>2025-01-09T14:51:38Z</cp:lastPrinted>
  <dcterms:created xsi:type="dcterms:W3CDTF">2024-06-28T08:31:52Z</dcterms:created>
  <dcterms:modified xsi:type="dcterms:W3CDTF">2026-08-13T14:10:05Z</dcterms:modified>
</cp:coreProperties>
</file>